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891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Sheet1!$A:$L</definedName>
  </definedNames>
  <calcPr calcId="125725"/>
</workbook>
</file>

<file path=xl/calcChain.xml><?xml version="1.0" encoding="utf-8"?>
<calcChain xmlns="http://schemas.openxmlformats.org/spreadsheetml/2006/main">
  <c r="K46" i="1"/>
  <c r="K54" s="1"/>
  <c r="K66" s="1"/>
  <c r="H46"/>
  <c r="H54"/>
  <c r="H66" s="1"/>
  <c r="H69" s="1"/>
  <c r="H73" s="1"/>
  <c r="K13"/>
  <c r="K25" s="1"/>
  <c r="K33" s="1"/>
  <c r="H13"/>
  <c r="H25" s="1"/>
  <c r="H33" s="1"/>
  <c r="E13"/>
  <c r="E25" s="1"/>
  <c r="E33" s="1"/>
  <c r="E46" s="1"/>
  <c r="E54" s="1"/>
  <c r="E66" s="1"/>
  <c r="E69" s="1"/>
  <c r="E71" s="1"/>
  <c r="B13"/>
  <c r="B25" s="1"/>
  <c r="B33" s="1"/>
  <c r="B46" s="1"/>
  <c r="B54" s="1"/>
  <c r="B66" s="1"/>
  <c r="B85" s="1"/>
  <c r="K12"/>
  <c r="H12"/>
  <c r="E12"/>
  <c r="B12"/>
  <c r="K11"/>
  <c r="H11"/>
  <c r="E11"/>
  <c r="B11"/>
  <c r="K10"/>
  <c r="H10"/>
  <c r="E10"/>
  <c r="B10"/>
  <c r="K9"/>
  <c r="H9"/>
  <c r="E9"/>
  <c r="B9"/>
  <c r="K8"/>
  <c r="H8"/>
  <c r="E8"/>
  <c r="B8"/>
  <c r="K69" l="1"/>
  <c r="K71" s="1"/>
  <c r="K85"/>
  <c r="K90" s="1"/>
  <c r="K88"/>
  <c r="K92"/>
  <c r="K70"/>
  <c r="H85"/>
  <c r="E85"/>
  <c r="B88"/>
  <c r="B93"/>
  <c r="B105" s="1"/>
  <c r="B113" s="1"/>
  <c r="B125" s="1"/>
  <c r="B133" s="1"/>
  <c r="B145" s="1"/>
  <c r="B148" s="1"/>
  <c r="B89"/>
  <c r="B91"/>
  <c r="B90"/>
  <c r="B92"/>
  <c r="E70"/>
  <c r="H70"/>
  <c r="K73"/>
  <c r="H72"/>
  <c r="H71"/>
  <c r="E73"/>
  <c r="E72"/>
  <c r="B70"/>
  <c r="B69"/>
  <c r="E30"/>
  <c r="H30"/>
  <c r="K28"/>
  <c r="K72" l="1"/>
  <c r="K91"/>
  <c r="K89"/>
  <c r="K93"/>
  <c r="K105" s="1"/>
  <c r="B110"/>
  <c r="B129"/>
  <c r="B111"/>
  <c r="B112"/>
  <c r="B108"/>
  <c r="B131"/>
  <c r="B130"/>
  <c r="B109"/>
  <c r="B132"/>
  <c r="B128"/>
  <c r="K108"/>
  <c r="K110"/>
  <c r="K112"/>
  <c r="H91"/>
  <c r="H92"/>
  <c r="H88"/>
  <c r="H93"/>
  <c r="H105" s="1"/>
  <c r="H89"/>
  <c r="H90"/>
  <c r="E92"/>
  <c r="E88"/>
  <c r="E93"/>
  <c r="E105" s="1"/>
  <c r="E89"/>
  <c r="E91"/>
  <c r="E90"/>
  <c r="B149"/>
  <c r="B164"/>
  <c r="B152"/>
  <c r="B151"/>
  <c r="B150"/>
  <c r="B73"/>
  <c r="B71"/>
  <c r="B72"/>
  <c r="H28"/>
  <c r="H53"/>
  <c r="E31"/>
  <c r="E32"/>
  <c r="E28"/>
  <c r="H29"/>
  <c r="H32"/>
  <c r="E29"/>
  <c r="H31"/>
  <c r="K31"/>
  <c r="K32"/>
  <c r="K30"/>
  <c r="K29"/>
  <c r="B30"/>
  <c r="K113" l="1"/>
  <c r="K125" s="1"/>
  <c r="K111"/>
  <c r="K109"/>
  <c r="H113"/>
  <c r="H125" s="1"/>
  <c r="H108"/>
  <c r="H112"/>
  <c r="H111"/>
  <c r="H109"/>
  <c r="H110"/>
  <c r="E113"/>
  <c r="E125" s="1"/>
  <c r="E109"/>
  <c r="E111"/>
  <c r="E108"/>
  <c r="E112"/>
  <c r="E110"/>
  <c r="B172"/>
  <c r="B184" s="1"/>
  <c r="B169"/>
  <c r="B168"/>
  <c r="B167"/>
  <c r="B171"/>
  <c r="B170"/>
  <c r="H51"/>
  <c r="H50"/>
  <c r="H49"/>
  <c r="H52"/>
  <c r="E52"/>
  <c r="B28"/>
  <c r="B29"/>
  <c r="B31"/>
  <c r="B32"/>
  <c r="K132" l="1"/>
  <c r="K130"/>
  <c r="K131"/>
  <c r="K129"/>
  <c r="K133"/>
  <c r="K145" s="1"/>
  <c r="K128"/>
  <c r="H133"/>
  <c r="H145" s="1"/>
  <c r="H131"/>
  <c r="H129"/>
  <c r="H130"/>
  <c r="H128"/>
  <c r="H132"/>
  <c r="E133"/>
  <c r="E145" s="1"/>
  <c r="E130"/>
  <c r="E129"/>
  <c r="E128"/>
  <c r="E131"/>
  <c r="E132"/>
  <c r="B189"/>
  <c r="B190"/>
  <c r="B191"/>
  <c r="B187"/>
  <c r="B192"/>
  <c r="B204" s="1"/>
  <c r="B188"/>
  <c r="E51"/>
  <c r="E50"/>
  <c r="E49"/>
  <c r="E53"/>
  <c r="K50"/>
  <c r="K52"/>
  <c r="K49"/>
  <c r="K53"/>
  <c r="K51"/>
  <c r="K149" l="1"/>
  <c r="K148"/>
  <c r="K164"/>
  <c r="H149"/>
  <c r="H164"/>
  <c r="H148"/>
  <c r="E149"/>
  <c r="E164"/>
  <c r="E148"/>
  <c r="B211"/>
  <c r="B207"/>
  <c r="B212"/>
  <c r="B224" s="1"/>
  <c r="B208"/>
  <c r="B210"/>
  <c r="B209"/>
  <c r="B49"/>
  <c r="B53"/>
  <c r="B52"/>
  <c r="B51"/>
  <c r="B50"/>
  <c r="K151" l="1"/>
  <c r="K152"/>
  <c r="K150"/>
  <c r="K170"/>
  <c r="K171"/>
  <c r="K172"/>
  <c r="K184" s="1"/>
  <c r="K167"/>
  <c r="K168"/>
  <c r="K169"/>
  <c r="H150"/>
  <c r="H151"/>
  <c r="H152"/>
  <c r="H172"/>
  <c r="H184" s="1"/>
  <c r="H169"/>
  <c r="H167"/>
  <c r="H168"/>
  <c r="H171"/>
  <c r="H170"/>
  <c r="E150"/>
  <c r="E152"/>
  <c r="E151"/>
  <c r="E172"/>
  <c r="E184" s="1"/>
  <c r="E167"/>
  <c r="E171"/>
  <c r="E169"/>
  <c r="E170"/>
  <c r="E168"/>
  <c r="B227"/>
  <c r="B228"/>
  <c r="K191" l="1"/>
  <c r="K190"/>
  <c r="K188"/>
  <c r="K192"/>
  <c r="K204" s="1"/>
  <c r="K187"/>
  <c r="K189"/>
  <c r="H191"/>
  <c r="H187"/>
  <c r="H192"/>
  <c r="H204" s="1"/>
  <c r="H188"/>
  <c r="H189"/>
  <c r="H190"/>
  <c r="E192"/>
  <c r="E204" s="1"/>
  <c r="E188"/>
  <c r="E189"/>
  <c r="E191"/>
  <c r="E187"/>
  <c r="E190"/>
  <c r="B229"/>
  <c r="B230"/>
  <c r="B231"/>
  <c r="K212" l="1"/>
  <c r="K224" s="1"/>
  <c r="K207"/>
  <c r="K210"/>
  <c r="K211"/>
  <c r="K209"/>
  <c r="K208"/>
  <c r="H209"/>
  <c r="H207"/>
  <c r="H210"/>
  <c r="H212"/>
  <c r="H224" s="1"/>
  <c r="H208"/>
  <c r="H211"/>
  <c r="E209"/>
  <c r="E210"/>
  <c r="E212"/>
  <c r="E224" s="1"/>
  <c r="E208"/>
  <c r="E211"/>
  <c r="E207"/>
  <c r="K228" l="1"/>
  <c r="K227"/>
  <c r="H227"/>
  <c r="H228"/>
  <c r="E228"/>
  <c r="E227"/>
  <c r="K230" l="1"/>
  <c r="K231"/>
  <c r="K229"/>
  <c r="H230"/>
  <c r="H231"/>
  <c r="H229"/>
  <c r="E230"/>
  <c r="E231"/>
  <c r="E229"/>
</calcChain>
</file>

<file path=xl/sharedStrings.xml><?xml version="1.0" encoding="utf-8"?>
<sst xmlns="http://schemas.openxmlformats.org/spreadsheetml/2006/main" count="976" uniqueCount="60">
  <si>
    <t>DAY 1</t>
  </si>
  <si>
    <t>DAY 2</t>
  </si>
  <si>
    <t>DAY 3</t>
  </si>
  <si>
    <t>DAY 4</t>
  </si>
  <si>
    <t>SQ 1RM</t>
  </si>
  <si>
    <t>BP 1RM</t>
  </si>
  <si>
    <t>DL 1RM</t>
  </si>
  <si>
    <t>PP 1RM</t>
  </si>
  <si>
    <t>SQUAT</t>
  </si>
  <si>
    <t>BENCH PRESS</t>
  </si>
  <si>
    <t>DEADLIFT</t>
  </si>
  <si>
    <t>PUSH PRESS</t>
  </si>
  <si>
    <t>SET</t>
  </si>
  <si>
    <t>WEIGHT</t>
  </si>
  <si>
    <t>REPS</t>
  </si>
  <si>
    <t>WM UP</t>
  </si>
  <si>
    <t>WORK</t>
  </si>
  <si>
    <t>LUNGES</t>
  </si>
  <si>
    <t>DUMBBELL BENCH PRESS</t>
  </si>
  <si>
    <t>GOOD MORNING</t>
  </si>
  <si>
    <t>5 x 15</t>
  </si>
  <si>
    <t>ROMANIAN DEADLIFT</t>
  </si>
  <si>
    <t>CHIN UP</t>
  </si>
  <si>
    <t>5 x 10</t>
  </si>
  <si>
    <t>NAME:</t>
  </si>
  <si>
    <t>TYPE YOUR 1 REP MAX BELOW</t>
  </si>
  <si>
    <t>FRONT SQUAT</t>
  </si>
  <si>
    <t xml:space="preserve">5 x 10-20 </t>
  </si>
  <si>
    <t>WIEGHTED SIT-UPS</t>
  </si>
  <si>
    <t>4 x 10</t>
  </si>
  <si>
    <t>DIPS (WEIGHTED)</t>
  </si>
  <si>
    <t>4 x 8-15</t>
  </si>
  <si>
    <t>DUMBBELL FLYS</t>
  </si>
  <si>
    <t>4 x 12</t>
  </si>
  <si>
    <t>TRICEPS (YOUR CHOICE)</t>
  </si>
  <si>
    <t>4 x 10-20</t>
  </si>
  <si>
    <t>4 x 10-12</t>
  </si>
  <si>
    <t>DUMBBELL ROW</t>
  </si>
  <si>
    <t>HANGING LEG RAISES</t>
  </si>
  <si>
    <t>4 x 15</t>
  </si>
  <si>
    <t>SEATED DUMBBELL PRESS</t>
  </si>
  <si>
    <t>BARBELL UPRIGHT ROW</t>
  </si>
  <si>
    <t>DUMBBELL LATERAL RAISE</t>
  </si>
  <si>
    <t>4 x 10-15</t>
  </si>
  <si>
    <t>BICEPS (YOUR CHOICE)</t>
  </si>
  <si>
    <r>
      <t xml:space="preserve">4 x 10-12 
</t>
    </r>
    <r>
      <rPr>
        <b/>
        <sz val="22"/>
        <color indexed="8"/>
        <rFont val="Calibri"/>
        <family val="2"/>
      </rPr>
      <t>(EACH ARM)</t>
    </r>
  </si>
  <si>
    <r>
      <t xml:space="preserve">5 x 10 
</t>
    </r>
    <r>
      <rPr>
        <b/>
        <sz val="22"/>
        <color indexed="8"/>
        <rFont val="Calibri"/>
        <family val="2"/>
      </rPr>
      <t>(EACH LEG)</t>
    </r>
  </si>
  <si>
    <r>
      <t xml:space="preserve">ALL OUT!
</t>
    </r>
    <r>
      <rPr>
        <b/>
        <sz val="14"/>
        <rFont val="Calibri"/>
        <family val="2"/>
        <scheme val="minor"/>
      </rPr>
      <t xml:space="preserve">GET </t>
    </r>
    <r>
      <rPr>
        <b/>
        <sz val="14"/>
        <rFont val="Calibri"/>
        <family val="2"/>
      </rPr>
      <t>AS MANY REPS AS POSSIBLE</t>
    </r>
  </si>
  <si>
    <t>WEEK TWELVE (UNLOADING) - AUGUST 12-16</t>
  </si>
  <si>
    <t>WEEK ELEVEN - AUGUST 5-9</t>
  </si>
  <si>
    <t>WEEK TEN - JULY 29-AUGUST 2</t>
  </si>
  <si>
    <t>WEEK NINE - JULY 22-26</t>
  </si>
  <si>
    <t>WEEK EIGHT (UNLOADING) - JULY 15-19</t>
  </si>
  <si>
    <t>WEEK SEVEN - JULY 8-12</t>
  </si>
  <si>
    <t>WEEK SIX - JULY 1-5</t>
  </si>
  <si>
    <t>WEEK FIVE - JUNE 24-28</t>
  </si>
  <si>
    <t>WEEK FOUR (UNLOADING) - JUNE 17-21</t>
  </si>
  <si>
    <t>WEEK THREE - JUNE 10-14</t>
  </si>
  <si>
    <t>WEEK TWO - JUNE 3-7</t>
  </si>
  <si>
    <t>WEEK ONE - MAY 27-31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</si>
</sst>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b/>
      <sz val="22"/>
      <color indexed="8"/>
      <name val="Calibri"/>
      <family val="2"/>
    </font>
    <font>
      <b/>
      <sz val="3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1" fillId="4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/>
    <xf numFmtId="1" fontId="6" fillId="0" borderId="6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4" fillId="0" borderId="0" xfId="0" applyNumberFormat="1" applyFont="1"/>
    <xf numFmtId="1" fontId="2" fillId="0" borderId="0" xfId="0" applyNumberFormat="1" applyFont="1"/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" fontId="7" fillId="0" borderId="0" xfId="0" applyNumberFormat="1" applyFont="1"/>
    <xf numFmtId="1" fontId="1" fillId="4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"/>
  <sheetViews>
    <sheetView tabSelected="1" topLeftCell="A10" zoomScale="60" zoomScaleNormal="60" zoomScaleSheetLayoutView="51" zoomScalePageLayoutView="42" workbookViewId="0">
      <selection activeCell="L21" sqref="A1:L21"/>
    </sheetView>
  </sheetViews>
  <sheetFormatPr defaultRowHeight="39.950000000000003" customHeight="1"/>
  <cols>
    <col min="1" max="1" width="29.85546875" style="6" bestFit="1" customWidth="1"/>
    <col min="2" max="3" width="16.7109375" style="6" customWidth="1"/>
    <col min="4" max="4" width="29.85546875" style="6" bestFit="1" customWidth="1"/>
    <col min="5" max="6" width="16.7109375" style="6" customWidth="1"/>
    <col min="7" max="7" width="29.85546875" style="6" bestFit="1" customWidth="1"/>
    <col min="8" max="9" width="16.7109375" style="6" customWidth="1"/>
    <col min="10" max="10" width="29.85546875" style="6" bestFit="1" customWidth="1"/>
    <col min="11" max="12" width="16.7109375" style="6" customWidth="1"/>
    <col min="13" max="16384" width="9.140625" style="6"/>
  </cols>
  <sheetData>
    <row r="1" spans="1:12" s="5" customFormat="1" ht="39.950000000000003" customHeight="1">
      <c r="A1" s="2" t="s">
        <v>24</v>
      </c>
      <c r="B1" s="17"/>
      <c r="C1" s="17"/>
      <c r="D1" s="17"/>
      <c r="E1" s="17"/>
      <c r="F1" s="3"/>
      <c r="G1" s="3"/>
      <c r="H1" s="3"/>
      <c r="I1" s="3"/>
      <c r="J1" s="3"/>
      <c r="K1" s="3"/>
      <c r="L1" s="4"/>
    </row>
    <row r="2" spans="1:12" ht="46.5">
      <c r="A2" s="18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s="5" customFormat="1" ht="39.950000000000003" customHeight="1">
      <c r="A3" s="27" t="s">
        <v>0</v>
      </c>
      <c r="B3" s="27"/>
      <c r="C3" s="27"/>
      <c r="D3" s="27" t="s">
        <v>1</v>
      </c>
      <c r="E3" s="27"/>
      <c r="F3" s="27"/>
      <c r="G3" s="27" t="s">
        <v>2</v>
      </c>
      <c r="H3" s="27"/>
      <c r="I3" s="27"/>
      <c r="J3" s="27" t="s">
        <v>3</v>
      </c>
      <c r="K3" s="27"/>
      <c r="L3" s="27"/>
    </row>
    <row r="4" spans="1:12" s="5" customFormat="1" ht="68.25" customHeight="1">
      <c r="A4" s="38" t="s">
        <v>8</v>
      </c>
      <c r="B4" s="33" t="s">
        <v>25</v>
      </c>
      <c r="C4" s="34"/>
      <c r="D4" s="31" t="s">
        <v>9</v>
      </c>
      <c r="E4" s="33" t="s">
        <v>25</v>
      </c>
      <c r="F4" s="34"/>
      <c r="G4" s="38" t="s">
        <v>10</v>
      </c>
      <c r="H4" s="33" t="s">
        <v>25</v>
      </c>
      <c r="I4" s="34"/>
      <c r="J4" s="31" t="s">
        <v>11</v>
      </c>
      <c r="K4" s="33" t="s">
        <v>25</v>
      </c>
      <c r="L4" s="34"/>
    </row>
    <row r="5" spans="1:12" s="5" customFormat="1" ht="39.950000000000003" customHeight="1">
      <c r="A5" s="39"/>
      <c r="B5" s="35">
        <v>0</v>
      </c>
      <c r="C5" s="36"/>
      <c r="D5" s="32"/>
      <c r="E5" s="37">
        <v>0</v>
      </c>
      <c r="F5" s="37"/>
      <c r="G5" s="39"/>
      <c r="H5" s="37">
        <v>0</v>
      </c>
      <c r="I5" s="37"/>
      <c r="J5" s="32"/>
      <c r="K5" s="37">
        <v>0</v>
      </c>
      <c r="L5" s="37"/>
    </row>
    <row r="6" spans="1:12" s="5" customFormat="1" ht="39.950000000000003" customHeight="1">
      <c r="A6" s="21" t="s">
        <v>8</v>
      </c>
      <c r="B6" s="21"/>
      <c r="C6" s="21"/>
      <c r="D6" s="22" t="s">
        <v>9</v>
      </c>
      <c r="E6" s="22"/>
      <c r="F6" s="22"/>
      <c r="G6" s="21" t="s">
        <v>10</v>
      </c>
      <c r="H6" s="21"/>
      <c r="I6" s="21"/>
      <c r="J6" s="22" t="s">
        <v>11</v>
      </c>
      <c r="K6" s="22"/>
      <c r="L6" s="22"/>
    </row>
    <row r="7" spans="1:12" s="5" customFormat="1" ht="39.950000000000003" customHeight="1">
      <c r="A7" s="1" t="s">
        <v>12</v>
      </c>
      <c r="B7" s="1" t="s">
        <v>13</v>
      </c>
      <c r="C7" s="1" t="s">
        <v>14</v>
      </c>
      <c r="D7" s="7" t="s">
        <v>12</v>
      </c>
      <c r="E7" s="7" t="s">
        <v>13</v>
      </c>
      <c r="F7" s="7" t="s">
        <v>14</v>
      </c>
      <c r="G7" s="1" t="s">
        <v>12</v>
      </c>
      <c r="H7" s="1" t="s">
        <v>13</v>
      </c>
      <c r="I7" s="1" t="s">
        <v>14</v>
      </c>
      <c r="J7" s="7" t="s">
        <v>12</v>
      </c>
      <c r="K7" s="7" t="s">
        <v>13</v>
      </c>
      <c r="L7" s="7" t="s">
        <v>14</v>
      </c>
    </row>
    <row r="8" spans="1:12" s="5" customFormat="1" ht="39.950000000000003" customHeight="1">
      <c r="A8" s="1" t="s">
        <v>15</v>
      </c>
      <c r="B8" s="1">
        <f>CEILING(0.4*B5,2.5)</f>
        <v>0</v>
      </c>
      <c r="C8" s="1">
        <v>5</v>
      </c>
      <c r="D8" s="7" t="s">
        <v>15</v>
      </c>
      <c r="E8" s="7">
        <f>CEILING(0.4*E5,2.5)</f>
        <v>0</v>
      </c>
      <c r="F8" s="7">
        <v>5</v>
      </c>
      <c r="G8" s="1" t="s">
        <v>15</v>
      </c>
      <c r="H8" s="1">
        <f>CEILING(0.4*H5,2.5)</f>
        <v>0</v>
      </c>
      <c r="I8" s="1">
        <v>5</v>
      </c>
      <c r="J8" s="7" t="s">
        <v>15</v>
      </c>
      <c r="K8" s="7">
        <f>CEILING(0.4*K5,2.5)</f>
        <v>0</v>
      </c>
      <c r="L8" s="8">
        <v>5</v>
      </c>
    </row>
    <row r="9" spans="1:12" s="5" customFormat="1" ht="39.950000000000003" customHeight="1">
      <c r="A9" s="1" t="s">
        <v>15</v>
      </c>
      <c r="B9" s="1">
        <f>CEILING(0.5*B5,2.5)</f>
        <v>0</v>
      </c>
      <c r="C9" s="1">
        <v>5</v>
      </c>
      <c r="D9" s="7" t="s">
        <v>15</v>
      </c>
      <c r="E9" s="7">
        <f>CEILING(0.5*E5,2.5)</f>
        <v>0</v>
      </c>
      <c r="F9" s="7">
        <v>5</v>
      </c>
      <c r="G9" s="1" t="s">
        <v>15</v>
      </c>
      <c r="H9" s="1">
        <f>CEILING(0.5*H5,2.5)</f>
        <v>0</v>
      </c>
      <c r="I9" s="1">
        <v>5</v>
      </c>
      <c r="J9" s="7" t="s">
        <v>15</v>
      </c>
      <c r="K9" s="7">
        <f>CEILING(0.5*K5,2.5)</f>
        <v>0</v>
      </c>
      <c r="L9" s="8">
        <v>5</v>
      </c>
    </row>
    <row r="10" spans="1:12" s="5" customFormat="1" ht="39.950000000000003" customHeight="1">
      <c r="A10" s="1" t="s">
        <v>15</v>
      </c>
      <c r="B10" s="1">
        <f>CEILING(0.6*B5,2.5)</f>
        <v>0</v>
      </c>
      <c r="C10" s="1">
        <v>3</v>
      </c>
      <c r="D10" s="7" t="s">
        <v>15</v>
      </c>
      <c r="E10" s="7">
        <f>CEILING(0.6*E5,2.5)</f>
        <v>0</v>
      </c>
      <c r="F10" s="7">
        <v>3</v>
      </c>
      <c r="G10" s="1" t="s">
        <v>15</v>
      </c>
      <c r="H10" s="1">
        <f>CEILING(0.6*H5,2.5)</f>
        <v>0</v>
      </c>
      <c r="I10" s="1">
        <v>3</v>
      </c>
      <c r="J10" s="7" t="s">
        <v>15</v>
      </c>
      <c r="K10" s="7">
        <f>CEILING(0.5*K6,2.5)</f>
        <v>0</v>
      </c>
      <c r="L10" s="8">
        <v>3</v>
      </c>
    </row>
    <row r="11" spans="1:12" s="10" customFormat="1" ht="39.950000000000003" customHeight="1">
      <c r="A11" s="9" t="s">
        <v>16</v>
      </c>
      <c r="B11" s="1">
        <f>CEILING(0.65*B5,2.5)</f>
        <v>0</v>
      </c>
      <c r="C11" s="1">
        <v>5</v>
      </c>
      <c r="D11" s="8" t="s">
        <v>16</v>
      </c>
      <c r="E11" s="7">
        <f>CEILING(0.65*E5,2.5)</f>
        <v>0</v>
      </c>
      <c r="F11" s="7">
        <v>5</v>
      </c>
      <c r="G11" s="9" t="s">
        <v>16</v>
      </c>
      <c r="H11" s="1">
        <f>CEILING(0.65*H5,2.5)</f>
        <v>0</v>
      </c>
      <c r="I11" s="1">
        <v>5</v>
      </c>
      <c r="J11" s="8" t="s">
        <v>16</v>
      </c>
      <c r="K11" s="7">
        <f>CEILING(0.65*K5,2.5)</f>
        <v>0</v>
      </c>
      <c r="L11" s="8">
        <v>5</v>
      </c>
    </row>
    <row r="12" spans="1:12" s="5" customFormat="1" ht="39.950000000000003" customHeight="1">
      <c r="A12" s="9" t="s">
        <v>16</v>
      </c>
      <c r="B12" s="1">
        <f>CEILING(0.75*B5,2.5)</f>
        <v>0</v>
      </c>
      <c r="C12" s="1">
        <v>5</v>
      </c>
      <c r="D12" s="8" t="s">
        <v>16</v>
      </c>
      <c r="E12" s="7">
        <f>CEILING(0.75*E5,2.5)</f>
        <v>0</v>
      </c>
      <c r="F12" s="7">
        <v>5</v>
      </c>
      <c r="G12" s="9" t="s">
        <v>16</v>
      </c>
      <c r="H12" s="1">
        <f>CEILING(0.75*H5,2.5)</f>
        <v>0</v>
      </c>
      <c r="I12" s="1">
        <v>5</v>
      </c>
      <c r="J12" s="8" t="s">
        <v>16</v>
      </c>
      <c r="K12" s="7">
        <f>CEILING(0.75*K5,2.5)</f>
        <v>0</v>
      </c>
      <c r="L12" s="8">
        <v>5</v>
      </c>
    </row>
    <row r="13" spans="1:12" s="5" customFormat="1" ht="66">
      <c r="A13" s="11" t="s">
        <v>47</v>
      </c>
      <c r="B13" s="1">
        <f>CEILING(0.85*B5,2.5)</f>
        <v>0</v>
      </c>
      <c r="C13" s="12">
        <v>0</v>
      </c>
      <c r="D13" s="13" t="s">
        <v>47</v>
      </c>
      <c r="E13" s="7">
        <f>CEILING(0.85*E5,2.5)</f>
        <v>0</v>
      </c>
      <c r="F13" s="12">
        <v>0</v>
      </c>
      <c r="G13" s="11" t="s">
        <v>47</v>
      </c>
      <c r="H13" s="1">
        <f>CEILING(0.85*H5,2.5)</f>
        <v>0</v>
      </c>
      <c r="I13" s="12">
        <v>0</v>
      </c>
      <c r="J13" s="13" t="s">
        <v>47</v>
      </c>
      <c r="K13" s="7">
        <f>CEILING(0.85*K5,2.5)</f>
        <v>0</v>
      </c>
      <c r="L13" s="12">
        <v>0</v>
      </c>
    </row>
    <row r="14" spans="1:12" s="5" customFormat="1" ht="39.950000000000003" customHeight="1">
      <c r="A14" s="21" t="s">
        <v>26</v>
      </c>
      <c r="B14" s="21"/>
      <c r="C14" s="21"/>
      <c r="D14" s="22" t="s">
        <v>18</v>
      </c>
      <c r="E14" s="22"/>
      <c r="F14" s="22"/>
      <c r="G14" s="21" t="s">
        <v>22</v>
      </c>
      <c r="H14" s="21"/>
      <c r="I14" s="21"/>
      <c r="J14" s="22" t="s">
        <v>40</v>
      </c>
      <c r="K14" s="22"/>
      <c r="L14" s="22"/>
    </row>
    <row r="15" spans="1:12" s="5" customFormat="1" ht="39.950000000000003" customHeight="1">
      <c r="A15" s="14" t="s">
        <v>27</v>
      </c>
      <c r="B15" s="9"/>
      <c r="C15" s="9"/>
      <c r="D15" s="8" t="s">
        <v>20</v>
      </c>
      <c r="E15" s="8"/>
      <c r="F15" s="8"/>
      <c r="G15" s="9" t="s">
        <v>36</v>
      </c>
      <c r="H15" s="9"/>
      <c r="I15" s="9"/>
      <c r="J15" s="8" t="s">
        <v>29</v>
      </c>
      <c r="K15" s="8"/>
      <c r="L15" s="8"/>
    </row>
    <row r="16" spans="1:12" s="5" customFormat="1" ht="39.950000000000003" customHeight="1">
      <c r="A16" s="21" t="s">
        <v>21</v>
      </c>
      <c r="B16" s="21"/>
      <c r="C16" s="21"/>
      <c r="D16" s="22" t="s">
        <v>30</v>
      </c>
      <c r="E16" s="22"/>
      <c r="F16" s="22"/>
      <c r="G16" s="21" t="s">
        <v>37</v>
      </c>
      <c r="H16" s="21"/>
      <c r="I16" s="21"/>
      <c r="J16" s="22" t="s">
        <v>41</v>
      </c>
      <c r="K16" s="22"/>
      <c r="L16" s="22"/>
    </row>
    <row r="17" spans="1:12" s="5" customFormat="1" ht="57">
      <c r="A17" s="9" t="s">
        <v>23</v>
      </c>
      <c r="B17" s="9"/>
      <c r="C17" s="9"/>
      <c r="D17" s="8" t="s">
        <v>31</v>
      </c>
      <c r="E17" s="8"/>
      <c r="F17" s="8"/>
      <c r="G17" s="14" t="s">
        <v>45</v>
      </c>
      <c r="H17" s="9"/>
      <c r="I17" s="9"/>
      <c r="J17" s="8" t="s">
        <v>29</v>
      </c>
      <c r="K17" s="8"/>
      <c r="L17" s="8"/>
    </row>
    <row r="18" spans="1:12" s="5" customFormat="1" ht="39.950000000000003" customHeight="1">
      <c r="A18" s="21" t="s">
        <v>17</v>
      </c>
      <c r="B18" s="21"/>
      <c r="C18" s="21"/>
      <c r="D18" s="22" t="s">
        <v>32</v>
      </c>
      <c r="E18" s="22"/>
      <c r="F18" s="22"/>
      <c r="G18" s="21" t="s">
        <v>19</v>
      </c>
      <c r="H18" s="21"/>
      <c r="I18" s="21"/>
      <c r="J18" s="22" t="s">
        <v>42</v>
      </c>
      <c r="K18" s="22"/>
      <c r="L18" s="22"/>
    </row>
    <row r="19" spans="1:12" s="5" customFormat="1" ht="57">
      <c r="A19" s="14" t="s">
        <v>46</v>
      </c>
      <c r="B19" s="9"/>
      <c r="C19" s="9"/>
      <c r="D19" s="8" t="s">
        <v>33</v>
      </c>
      <c r="E19" s="8"/>
      <c r="F19" s="8"/>
      <c r="G19" s="9" t="s">
        <v>29</v>
      </c>
      <c r="H19" s="9"/>
      <c r="I19" s="9"/>
      <c r="J19" s="8" t="s">
        <v>43</v>
      </c>
      <c r="K19" s="8"/>
      <c r="L19" s="8"/>
    </row>
    <row r="20" spans="1:12" s="5" customFormat="1" ht="39.950000000000003" customHeight="1">
      <c r="A20" s="21" t="s">
        <v>28</v>
      </c>
      <c r="B20" s="21"/>
      <c r="C20" s="21"/>
      <c r="D20" s="22" t="s">
        <v>34</v>
      </c>
      <c r="E20" s="22"/>
      <c r="F20" s="22"/>
      <c r="G20" s="21" t="s">
        <v>38</v>
      </c>
      <c r="H20" s="21"/>
      <c r="I20" s="21"/>
      <c r="J20" s="22" t="s">
        <v>44</v>
      </c>
      <c r="K20" s="22"/>
      <c r="L20" s="22"/>
    </row>
    <row r="21" spans="1:12" s="5" customFormat="1" ht="39.950000000000003" customHeight="1">
      <c r="A21" s="14" t="s">
        <v>29</v>
      </c>
      <c r="B21" s="9"/>
      <c r="C21" s="9"/>
      <c r="D21" s="8" t="s">
        <v>35</v>
      </c>
      <c r="E21" s="8"/>
      <c r="F21" s="8"/>
      <c r="G21" s="14" t="s">
        <v>39</v>
      </c>
      <c r="H21" s="9"/>
      <c r="I21" s="9"/>
      <c r="J21" s="8" t="s">
        <v>35</v>
      </c>
      <c r="K21" s="8"/>
      <c r="L21" s="8"/>
    </row>
    <row r="22" spans="1:12" s="5" customFormat="1" ht="39.950000000000003" customHeight="1">
      <c r="A22" s="2" t="s">
        <v>24</v>
      </c>
      <c r="B22" s="17"/>
      <c r="C22" s="17"/>
      <c r="D22" s="17"/>
      <c r="E22" s="17"/>
      <c r="F22" s="3"/>
      <c r="G22" s="3"/>
      <c r="H22" s="3"/>
      <c r="I22" s="3"/>
      <c r="J22" s="3"/>
      <c r="K22" s="3"/>
      <c r="L22" s="4"/>
    </row>
    <row r="23" spans="1:12" s="5" customFormat="1" ht="46.5">
      <c r="A23" s="18" t="s">
        <v>58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5" customFormat="1" ht="39.950000000000003" customHeight="1">
      <c r="A24" s="28" t="s">
        <v>0</v>
      </c>
      <c r="B24" s="29"/>
      <c r="C24" s="30"/>
      <c r="D24" s="28" t="s">
        <v>1</v>
      </c>
      <c r="E24" s="29"/>
      <c r="F24" s="30"/>
      <c r="G24" s="28" t="s">
        <v>2</v>
      </c>
      <c r="H24" s="29"/>
      <c r="I24" s="30"/>
      <c r="J24" s="28" t="s">
        <v>3</v>
      </c>
      <c r="K24" s="29"/>
      <c r="L24" s="30"/>
    </row>
    <row r="25" spans="1:12" s="5" customFormat="1" ht="39.950000000000003" customHeight="1">
      <c r="A25" s="15" t="s">
        <v>4</v>
      </c>
      <c r="B25" s="23">
        <f>((B13*C13)*0.0333)+B13</f>
        <v>0</v>
      </c>
      <c r="C25" s="24"/>
      <c r="D25" s="16" t="s">
        <v>5</v>
      </c>
      <c r="E25" s="25">
        <f>((E13*F13)*0.0333)+E13</f>
        <v>0</v>
      </c>
      <c r="F25" s="26"/>
      <c r="G25" s="15" t="s">
        <v>6</v>
      </c>
      <c r="H25" s="23">
        <f>((H13*I13)*0.0333)+H13</f>
        <v>0</v>
      </c>
      <c r="I25" s="24"/>
      <c r="J25" s="16" t="s">
        <v>7</v>
      </c>
      <c r="K25" s="25">
        <f>((K13*L13)*0.0333)+K13</f>
        <v>0</v>
      </c>
      <c r="L25" s="26"/>
    </row>
    <row r="26" spans="1:12" s="5" customFormat="1" ht="39.950000000000003" customHeight="1">
      <c r="A26" s="21" t="s">
        <v>8</v>
      </c>
      <c r="B26" s="21"/>
      <c r="C26" s="21"/>
      <c r="D26" s="22" t="s">
        <v>9</v>
      </c>
      <c r="E26" s="22"/>
      <c r="F26" s="22"/>
      <c r="G26" s="21" t="s">
        <v>10</v>
      </c>
      <c r="H26" s="21"/>
      <c r="I26" s="21"/>
      <c r="J26" s="22" t="s">
        <v>11</v>
      </c>
      <c r="K26" s="22"/>
      <c r="L26" s="22"/>
    </row>
    <row r="27" spans="1:12" s="10" customFormat="1" ht="39.950000000000003" customHeight="1">
      <c r="A27" s="1" t="s">
        <v>12</v>
      </c>
      <c r="B27" s="1" t="s">
        <v>13</v>
      </c>
      <c r="C27" s="1" t="s">
        <v>14</v>
      </c>
      <c r="D27" s="7" t="s">
        <v>12</v>
      </c>
      <c r="E27" s="7" t="s">
        <v>13</v>
      </c>
      <c r="F27" s="7" t="s">
        <v>14</v>
      </c>
      <c r="G27" s="1" t="s">
        <v>12</v>
      </c>
      <c r="H27" s="1" t="s">
        <v>13</v>
      </c>
      <c r="I27" s="1" t="s">
        <v>14</v>
      </c>
      <c r="J27" s="7" t="s">
        <v>12</v>
      </c>
      <c r="K27" s="7" t="s">
        <v>13</v>
      </c>
      <c r="L27" s="7" t="s">
        <v>14</v>
      </c>
    </row>
    <row r="28" spans="1:12" s="5" customFormat="1" ht="39.950000000000003" customHeight="1">
      <c r="A28" s="1" t="s">
        <v>15</v>
      </c>
      <c r="B28" s="1">
        <f>CEILING(0.4*B25,2.5)</f>
        <v>0</v>
      </c>
      <c r="C28" s="1">
        <v>5</v>
      </c>
      <c r="D28" s="7" t="s">
        <v>15</v>
      </c>
      <c r="E28" s="7">
        <f>CEILING(0.4*E25,2.5)</f>
        <v>0</v>
      </c>
      <c r="F28" s="7">
        <v>5</v>
      </c>
      <c r="G28" s="1" t="s">
        <v>15</v>
      </c>
      <c r="H28" s="1">
        <f>CEILING(0.4*H25,2.5)</f>
        <v>0</v>
      </c>
      <c r="I28" s="1">
        <v>5</v>
      </c>
      <c r="J28" s="7" t="s">
        <v>15</v>
      </c>
      <c r="K28" s="7">
        <f>CEILING(0.4*K25,2.5)</f>
        <v>0</v>
      </c>
      <c r="L28" s="8">
        <v>5</v>
      </c>
    </row>
    <row r="29" spans="1:12" s="5" customFormat="1" ht="39.950000000000003" customHeight="1">
      <c r="A29" s="1" t="s">
        <v>15</v>
      </c>
      <c r="B29" s="1">
        <f>CEILING(0.5*B25,2.5)</f>
        <v>0</v>
      </c>
      <c r="C29" s="1">
        <v>5</v>
      </c>
      <c r="D29" s="7" t="s">
        <v>15</v>
      </c>
      <c r="E29" s="7">
        <f>CEILING(0.5*E25,2.5)</f>
        <v>0</v>
      </c>
      <c r="F29" s="7">
        <v>5</v>
      </c>
      <c r="G29" s="1" t="s">
        <v>15</v>
      </c>
      <c r="H29" s="1">
        <f>CEILING(0.5*H25,2.5)</f>
        <v>0</v>
      </c>
      <c r="I29" s="1">
        <v>5</v>
      </c>
      <c r="J29" s="7" t="s">
        <v>15</v>
      </c>
      <c r="K29" s="7">
        <f>CEILING(0.5*K25,2.5)</f>
        <v>0</v>
      </c>
      <c r="L29" s="8">
        <v>5</v>
      </c>
    </row>
    <row r="30" spans="1:12" s="5" customFormat="1" ht="39.950000000000003" customHeight="1">
      <c r="A30" s="1" t="s">
        <v>15</v>
      </c>
      <c r="B30" s="1">
        <f>CEILING(0.6*B25,2.5)</f>
        <v>0</v>
      </c>
      <c r="C30" s="1">
        <v>3</v>
      </c>
      <c r="D30" s="7" t="s">
        <v>15</v>
      </c>
      <c r="E30" s="7">
        <f>CEILING(0.6*E25,2.5)</f>
        <v>0</v>
      </c>
      <c r="F30" s="7">
        <v>3</v>
      </c>
      <c r="G30" s="1" t="s">
        <v>15</v>
      </c>
      <c r="H30" s="1">
        <f>CEILING(0.6*H25,2.5)</f>
        <v>0</v>
      </c>
      <c r="I30" s="1">
        <v>3</v>
      </c>
      <c r="J30" s="7" t="s">
        <v>15</v>
      </c>
      <c r="K30" s="7">
        <f>CEILING(0.6*K25,2.5)</f>
        <v>0</v>
      </c>
      <c r="L30" s="8">
        <v>3</v>
      </c>
    </row>
    <row r="31" spans="1:12" s="5" customFormat="1" ht="39.950000000000003" customHeight="1">
      <c r="A31" s="9" t="s">
        <v>16</v>
      </c>
      <c r="B31" s="1">
        <f>CEILING(0.7*B25,2.5)</f>
        <v>0</v>
      </c>
      <c r="C31" s="1">
        <v>3</v>
      </c>
      <c r="D31" s="8" t="s">
        <v>16</v>
      </c>
      <c r="E31" s="7">
        <f>CEILING(0.7*E25,2.5)</f>
        <v>0</v>
      </c>
      <c r="F31" s="7">
        <v>3</v>
      </c>
      <c r="G31" s="9" t="s">
        <v>16</v>
      </c>
      <c r="H31" s="1">
        <f>CEILING(0.7*H25,2.5)</f>
        <v>0</v>
      </c>
      <c r="I31" s="1">
        <v>3</v>
      </c>
      <c r="J31" s="8" t="s">
        <v>16</v>
      </c>
      <c r="K31" s="7">
        <f>CEILING(0.7*K25,2.5)</f>
        <v>0</v>
      </c>
      <c r="L31" s="8">
        <v>3</v>
      </c>
    </row>
    <row r="32" spans="1:12" s="5" customFormat="1" ht="39.950000000000003" customHeight="1">
      <c r="A32" s="9" t="s">
        <v>16</v>
      </c>
      <c r="B32" s="1">
        <f>CEILING(0.8*B25,2.5)</f>
        <v>0</v>
      </c>
      <c r="C32" s="1">
        <v>3</v>
      </c>
      <c r="D32" s="8" t="s">
        <v>16</v>
      </c>
      <c r="E32" s="7">
        <f>CEILING(0.8*E25,2.5)</f>
        <v>0</v>
      </c>
      <c r="F32" s="7">
        <v>3</v>
      </c>
      <c r="G32" s="9" t="s">
        <v>16</v>
      </c>
      <c r="H32" s="1">
        <f>CEILING(0.8*H25,2.5)</f>
        <v>0</v>
      </c>
      <c r="I32" s="1">
        <v>3</v>
      </c>
      <c r="J32" s="8" t="s">
        <v>16</v>
      </c>
      <c r="K32" s="7">
        <f>CEILING(0.8*K25,2.5)</f>
        <v>0</v>
      </c>
      <c r="L32" s="8">
        <v>3</v>
      </c>
    </row>
    <row r="33" spans="1:12" s="5" customFormat="1" ht="66">
      <c r="A33" s="11" t="s">
        <v>47</v>
      </c>
      <c r="B33" s="1">
        <f>CEILING(0.9*B25,2.5)</f>
        <v>0</v>
      </c>
      <c r="C33" s="12">
        <v>0</v>
      </c>
      <c r="D33" s="13" t="s">
        <v>47</v>
      </c>
      <c r="E33" s="7">
        <f>CEILING(0.9*E25,2.5)</f>
        <v>0</v>
      </c>
      <c r="F33" s="12">
        <v>0</v>
      </c>
      <c r="G33" s="11" t="s">
        <v>47</v>
      </c>
      <c r="H33" s="1">
        <f>CEILING(0.9*H25,2.5)</f>
        <v>0</v>
      </c>
      <c r="I33" s="12">
        <v>0</v>
      </c>
      <c r="J33" s="13" t="s">
        <v>47</v>
      </c>
      <c r="K33" s="7">
        <f>CEILING(0.9*K25,2.5)</f>
        <v>0</v>
      </c>
      <c r="L33" s="12">
        <v>0</v>
      </c>
    </row>
    <row r="34" spans="1:12" s="5" customFormat="1" ht="39.950000000000003" customHeight="1">
      <c r="A34" s="21" t="s">
        <v>26</v>
      </c>
      <c r="B34" s="21"/>
      <c r="C34" s="21"/>
      <c r="D34" s="22" t="s">
        <v>18</v>
      </c>
      <c r="E34" s="22"/>
      <c r="F34" s="22"/>
      <c r="G34" s="21" t="s">
        <v>22</v>
      </c>
      <c r="H34" s="21"/>
      <c r="I34" s="21"/>
      <c r="J34" s="22" t="s">
        <v>40</v>
      </c>
      <c r="K34" s="22"/>
      <c r="L34" s="22"/>
    </row>
    <row r="35" spans="1:12" s="5" customFormat="1" ht="39.950000000000003" customHeight="1">
      <c r="A35" s="14" t="s">
        <v>27</v>
      </c>
      <c r="B35" s="9"/>
      <c r="C35" s="9"/>
      <c r="D35" s="8" t="s">
        <v>20</v>
      </c>
      <c r="E35" s="8"/>
      <c r="F35" s="8"/>
      <c r="G35" s="9" t="s">
        <v>36</v>
      </c>
      <c r="H35" s="9"/>
      <c r="I35" s="9"/>
      <c r="J35" s="8" t="s">
        <v>29</v>
      </c>
      <c r="K35" s="8"/>
      <c r="L35" s="8"/>
    </row>
    <row r="36" spans="1:12" s="5" customFormat="1" ht="39.950000000000003" customHeight="1">
      <c r="A36" s="21" t="s">
        <v>21</v>
      </c>
      <c r="B36" s="21"/>
      <c r="C36" s="21"/>
      <c r="D36" s="22" t="s">
        <v>30</v>
      </c>
      <c r="E36" s="22"/>
      <c r="F36" s="22"/>
      <c r="G36" s="21" t="s">
        <v>37</v>
      </c>
      <c r="H36" s="21"/>
      <c r="I36" s="21"/>
      <c r="J36" s="22" t="s">
        <v>41</v>
      </c>
      <c r="K36" s="22"/>
      <c r="L36" s="22"/>
    </row>
    <row r="37" spans="1:12" s="5" customFormat="1" ht="57">
      <c r="A37" s="9" t="s">
        <v>23</v>
      </c>
      <c r="B37" s="9"/>
      <c r="C37" s="9"/>
      <c r="D37" s="8" t="s">
        <v>31</v>
      </c>
      <c r="E37" s="8"/>
      <c r="F37" s="8"/>
      <c r="G37" s="14" t="s">
        <v>45</v>
      </c>
      <c r="H37" s="9"/>
      <c r="I37" s="9"/>
      <c r="J37" s="8" t="s">
        <v>29</v>
      </c>
      <c r="K37" s="8"/>
      <c r="L37" s="8"/>
    </row>
    <row r="38" spans="1:12" s="5" customFormat="1" ht="39.950000000000003" customHeight="1">
      <c r="A38" s="21" t="s">
        <v>17</v>
      </c>
      <c r="B38" s="21"/>
      <c r="C38" s="21"/>
      <c r="D38" s="22" t="s">
        <v>32</v>
      </c>
      <c r="E38" s="22"/>
      <c r="F38" s="22"/>
      <c r="G38" s="21" t="s">
        <v>19</v>
      </c>
      <c r="H38" s="21"/>
      <c r="I38" s="21"/>
      <c r="J38" s="22" t="s">
        <v>42</v>
      </c>
      <c r="K38" s="22"/>
      <c r="L38" s="22"/>
    </row>
    <row r="39" spans="1:12" s="5" customFormat="1" ht="57">
      <c r="A39" s="14" t="s">
        <v>46</v>
      </c>
      <c r="B39" s="9"/>
      <c r="C39" s="9"/>
      <c r="D39" s="8" t="s">
        <v>33</v>
      </c>
      <c r="E39" s="8"/>
      <c r="F39" s="8"/>
      <c r="G39" s="9" t="s">
        <v>29</v>
      </c>
      <c r="H39" s="9"/>
      <c r="I39" s="9"/>
      <c r="J39" s="8" t="s">
        <v>43</v>
      </c>
      <c r="K39" s="8"/>
      <c r="L39" s="8"/>
    </row>
    <row r="40" spans="1:12" s="5" customFormat="1" ht="39.950000000000003" customHeight="1">
      <c r="A40" s="21" t="s">
        <v>28</v>
      </c>
      <c r="B40" s="21"/>
      <c r="C40" s="21"/>
      <c r="D40" s="22" t="s">
        <v>34</v>
      </c>
      <c r="E40" s="22"/>
      <c r="F40" s="22"/>
      <c r="G40" s="21" t="s">
        <v>38</v>
      </c>
      <c r="H40" s="21"/>
      <c r="I40" s="21"/>
      <c r="J40" s="22" t="s">
        <v>44</v>
      </c>
      <c r="K40" s="22"/>
      <c r="L40" s="22"/>
    </row>
    <row r="41" spans="1:12" s="5" customFormat="1" ht="39.950000000000003" customHeight="1">
      <c r="A41" s="14" t="s">
        <v>29</v>
      </c>
      <c r="B41" s="9"/>
      <c r="C41" s="9"/>
      <c r="D41" s="8" t="s">
        <v>35</v>
      </c>
      <c r="E41" s="8"/>
      <c r="F41" s="8"/>
      <c r="G41" s="14" t="s">
        <v>39</v>
      </c>
      <c r="H41" s="9"/>
      <c r="I41" s="9"/>
      <c r="J41" s="8" t="s">
        <v>35</v>
      </c>
      <c r="K41" s="8"/>
      <c r="L41" s="8"/>
    </row>
    <row r="43" spans="1:12" s="5" customFormat="1" ht="39.950000000000003" customHeight="1">
      <c r="A43" s="2" t="s">
        <v>24</v>
      </c>
      <c r="B43" s="17"/>
      <c r="C43" s="17"/>
      <c r="D43" s="17"/>
      <c r="E43" s="17"/>
      <c r="F43" s="3"/>
      <c r="G43" s="3"/>
      <c r="H43" s="3"/>
      <c r="I43" s="3"/>
      <c r="J43" s="3"/>
      <c r="K43" s="3"/>
      <c r="L43" s="4"/>
    </row>
    <row r="44" spans="1:12" ht="46.5">
      <c r="A44" s="18" t="s">
        <v>57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5" customFormat="1" ht="39.950000000000003" customHeight="1">
      <c r="A45" s="27" t="s">
        <v>0</v>
      </c>
      <c r="B45" s="27"/>
      <c r="C45" s="27"/>
      <c r="D45" s="27" t="s">
        <v>1</v>
      </c>
      <c r="E45" s="27"/>
      <c r="F45" s="27"/>
      <c r="G45" s="27" t="s">
        <v>2</v>
      </c>
      <c r="H45" s="27"/>
      <c r="I45" s="27"/>
      <c r="J45" s="28" t="s">
        <v>3</v>
      </c>
      <c r="K45" s="29"/>
      <c r="L45" s="30"/>
    </row>
    <row r="46" spans="1:12" ht="39.950000000000003" customHeight="1">
      <c r="A46" s="15" t="s">
        <v>4</v>
      </c>
      <c r="B46" s="23">
        <f>((B33*C33)*0.0333)+B33</f>
        <v>0</v>
      </c>
      <c r="C46" s="24"/>
      <c r="D46" s="16" t="s">
        <v>5</v>
      </c>
      <c r="E46" s="25">
        <f>((E33*F33)*0.0333)+E33</f>
        <v>0</v>
      </c>
      <c r="F46" s="26"/>
      <c r="G46" s="15" t="s">
        <v>6</v>
      </c>
      <c r="H46" s="23">
        <f>((H33*I33)*0.0333)+H33</f>
        <v>0</v>
      </c>
      <c r="I46" s="24"/>
      <c r="J46" s="16" t="s">
        <v>7</v>
      </c>
      <c r="K46" s="25">
        <f>((K33*L33)*0.0333)+K33</f>
        <v>0</v>
      </c>
      <c r="L46" s="26"/>
    </row>
    <row r="47" spans="1:12" s="5" customFormat="1" ht="39.950000000000003" customHeight="1">
      <c r="A47" s="21" t="s">
        <v>8</v>
      </c>
      <c r="B47" s="21"/>
      <c r="C47" s="21"/>
      <c r="D47" s="22" t="s">
        <v>9</v>
      </c>
      <c r="E47" s="22"/>
      <c r="F47" s="22"/>
      <c r="G47" s="21" t="s">
        <v>10</v>
      </c>
      <c r="H47" s="21"/>
      <c r="I47" s="21"/>
      <c r="J47" s="22" t="s">
        <v>11</v>
      </c>
      <c r="K47" s="22"/>
      <c r="L47" s="22"/>
    </row>
    <row r="48" spans="1:12" s="5" customFormat="1" ht="39.950000000000003" customHeight="1">
      <c r="A48" s="1" t="s">
        <v>12</v>
      </c>
      <c r="B48" s="1" t="s">
        <v>13</v>
      </c>
      <c r="C48" s="1" t="s">
        <v>14</v>
      </c>
      <c r="D48" s="7" t="s">
        <v>12</v>
      </c>
      <c r="E48" s="7" t="s">
        <v>13</v>
      </c>
      <c r="F48" s="7" t="s">
        <v>14</v>
      </c>
      <c r="G48" s="1" t="s">
        <v>12</v>
      </c>
      <c r="H48" s="1" t="s">
        <v>13</v>
      </c>
      <c r="I48" s="1" t="s">
        <v>14</v>
      </c>
      <c r="J48" s="7" t="s">
        <v>12</v>
      </c>
      <c r="K48" s="7" t="s">
        <v>13</v>
      </c>
      <c r="L48" s="7" t="s">
        <v>14</v>
      </c>
    </row>
    <row r="49" spans="1:12" s="5" customFormat="1" ht="39.950000000000003" customHeight="1">
      <c r="A49" s="1" t="s">
        <v>15</v>
      </c>
      <c r="B49" s="1">
        <f>CEILING(0.4*B46,2.5)</f>
        <v>0</v>
      </c>
      <c r="C49" s="1">
        <v>5</v>
      </c>
      <c r="D49" s="7" t="s">
        <v>15</v>
      </c>
      <c r="E49" s="7">
        <f>CEILING(0.4*E46,2.5)</f>
        <v>0</v>
      </c>
      <c r="F49" s="7">
        <v>5</v>
      </c>
      <c r="G49" s="1" t="s">
        <v>15</v>
      </c>
      <c r="H49" s="1">
        <f>CEILING(0.4*H46,2.5)</f>
        <v>0</v>
      </c>
      <c r="I49" s="1">
        <v>5</v>
      </c>
      <c r="J49" s="7" t="s">
        <v>15</v>
      </c>
      <c r="K49" s="7">
        <f>CEILING(0.4*K46,2.5)</f>
        <v>0</v>
      </c>
      <c r="L49" s="8">
        <v>5</v>
      </c>
    </row>
    <row r="50" spans="1:12" s="5" customFormat="1" ht="39.950000000000003" customHeight="1">
      <c r="A50" s="1" t="s">
        <v>15</v>
      </c>
      <c r="B50" s="1">
        <f>CEILING(0.5*B46,2.5)</f>
        <v>0</v>
      </c>
      <c r="C50" s="1">
        <v>5</v>
      </c>
      <c r="D50" s="7" t="s">
        <v>15</v>
      </c>
      <c r="E50" s="7">
        <f>CEILING(0.5*E46,2.5)</f>
        <v>0</v>
      </c>
      <c r="F50" s="7">
        <v>5</v>
      </c>
      <c r="G50" s="1" t="s">
        <v>15</v>
      </c>
      <c r="H50" s="1">
        <f>CEILING(0.5*H46,2.5)</f>
        <v>0</v>
      </c>
      <c r="I50" s="1">
        <v>5</v>
      </c>
      <c r="J50" s="7" t="s">
        <v>15</v>
      </c>
      <c r="K50" s="7">
        <f>CEILING(0.5*K46,2.5)</f>
        <v>0</v>
      </c>
      <c r="L50" s="8">
        <v>5</v>
      </c>
    </row>
    <row r="51" spans="1:12" s="5" customFormat="1" ht="39.950000000000003" customHeight="1">
      <c r="A51" s="1" t="s">
        <v>15</v>
      </c>
      <c r="B51" s="1">
        <f>CEILING(0.6*B46,2.5)</f>
        <v>0</v>
      </c>
      <c r="C51" s="1">
        <v>3</v>
      </c>
      <c r="D51" s="7" t="s">
        <v>15</v>
      </c>
      <c r="E51" s="7">
        <f>CEILING(0.6*E46,2.5)</f>
        <v>0</v>
      </c>
      <c r="F51" s="7">
        <v>3</v>
      </c>
      <c r="G51" s="1" t="s">
        <v>15</v>
      </c>
      <c r="H51" s="1">
        <f>CEILING(0.6*H46,2.5)</f>
        <v>0</v>
      </c>
      <c r="I51" s="1">
        <v>3</v>
      </c>
      <c r="J51" s="7" t="s">
        <v>15</v>
      </c>
      <c r="K51" s="7">
        <f>CEILING(0.6*K46,2.5)</f>
        <v>0</v>
      </c>
      <c r="L51" s="8">
        <v>3</v>
      </c>
    </row>
    <row r="52" spans="1:12" s="5" customFormat="1" ht="39.950000000000003" customHeight="1">
      <c r="A52" s="9" t="s">
        <v>16</v>
      </c>
      <c r="B52" s="1">
        <f>CEILING(0.75*B46,2.5)</f>
        <v>0</v>
      </c>
      <c r="C52" s="1">
        <v>5</v>
      </c>
      <c r="D52" s="8" t="s">
        <v>16</v>
      </c>
      <c r="E52" s="7">
        <f>CEILING(0.75*E46,2.5)</f>
        <v>0</v>
      </c>
      <c r="F52" s="7">
        <v>5</v>
      </c>
      <c r="G52" s="9" t="s">
        <v>16</v>
      </c>
      <c r="H52" s="1">
        <f>CEILING(0.75*H46,2.5)</f>
        <v>0</v>
      </c>
      <c r="I52" s="1">
        <v>5</v>
      </c>
      <c r="J52" s="8" t="s">
        <v>16</v>
      </c>
      <c r="K52" s="7">
        <f>CEILING(0.75*K46,2.5)</f>
        <v>0</v>
      </c>
      <c r="L52" s="8">
        <v>5</v>
      </c>
    </row>
    <row r="53" spans="1:12" s="5" customFormat="1" ht="39.950000000000003" customHeight="1">
      <c r="A53" s="9" t="s">
        <v>16</v>
      </c>
      <c r="B53" s="1">
        <f>CEILING(0.85*B46,2.5)</f>
        <v>0</v>
      </c>
      <c r="C53" s="1">
        <v>3</v>
      </c>
      <c r="D53" s="8" t="s">
        <v>16</v>
      </c>
      <c r="E53" s="7">
        <f>CEILING(0.85*E46,2.5)</f>
        <v>0</v>
      </c>
      <c r="F53" s="7">
        <v>3</v>
      </c>
      <c r="G53" s="9" t="s">
        <v>16</v>
      </c>
      <c r="H53" s="1">
        <f>CEILING(0.85*H46,2.5)</f>
        <v>0</v>
      </c>
      <c r="I53" s="1">
        <v>3</v>
      </c>
      <c r="J53" s="8" t="s">
        <v>16</v>
      </c>
      <c r="K53" s="7">
        <f>CEILING(0.85*K46,2.5)</f>
        <v>0</v>
      </c>
      <c r="L53" s="8">
        <v>3</v>
      </c>
    </row>
    <row r="54" spans="1:12" s="5" customFormat="1" ht="66">
      <c r="A54" s="11" t="s">
        <v>47</v>
      </c>
      <c r="B54" s="1">
        <f>CEILING(0.95*B46,2.5)</f>
        <v>0</v>
      </c>
      <c r="C54" s="12">
        <v>0</v>
      </c>
      <c r="D54" s="13" t="s">
        <v>47</v>
      </c>
      <c r="E54" s="7">
        <f>CEILING(0.95*E46,2.5)</f>
        <v>0</v>
      </c>
      <c r="F54" s="12">
        <v>0</v>
      </c>
      <c r="G54" s="11" t="s">
        <v>47</v>
      </c>
      <c r="H54" s="1">
        <f>CEILING(0.95*H46,2.5)</f>
        <v>0</v>
      </c>
      <c r="I54" s="12">
        <v>0</v>
      </c>
      <c r="J54" s="13" t="s">
        <v>47</v>
      </c>
      <c r="K54" s="7">
        <f>CEILING(0.95*K46,2.5)</f>
        <v>0</v>
      </c>
      <c r="L54" s="12">
        <v>0</v>
      </c>
    </row>
    <row r="55" spans="1:12" ht="39.950000000000003" customHeight="1">
      <c r="A55" s="21" t="s">
        <v>26</v>
      </c>
      <c r="B55" s="21"/>
      <c r="C55" s="21"/>
      <c r="D55" s="22" t="s">
        <v>18</v>
      </c>
      <c r="E55" s="22"/>
      <c r="F55" s="22"/>
      <c r="G55" s="21" t="s">
        <v>22</v>
      </c>
      <c r="H55" s="21"/>
      <c r="I55" s="21"/>
      <c r="J55" s="22" t="s">
        <v>40</v>
      </c>
      <c r="K55" s="22"/>
      <c r="L55" s="22"/>
    </row>
    <row r="56" spans="1:12" ht="39.950000000000003" customHeight="1">
      <c r="A56" s="14" t="s">
        <v>27</v>
      </c>
      <c r="B56" s="9"/>
      <c r="C56" s="9"/>
      <c r="D56" s="8" t="s">
        <v>20</v>
      </c>
      <c r="E56" s="8"/>
      <c r="F56" s="8"/>
      <c r="G56" s="9" t="s">
        <v>36</v>
      </c>
      <c r="H56" s="9"/>
      <c r="I56" s="9"/>
      <c r="J56" s="8" t="s">
        <v>29</v>
      </c>
      <c r="K56" s="8"/>
      <c r="L56" s="8"/>
    </row>
    <row r="57" spans="1:12" ht="39.950000000000003" customHeight="1">
      <c r="A57" s="21" t="s">
        <v>21</v>
      </c>
      <c r="B57" s="21"/>
      <c r="C57" s="21"/>
      <c r="D57" s="22" t="s">
        <v>30</v>
      </c>
      <c r="E57" s="22"/>
      <c r="F57" s="22"/>
      <c r="G57" s="21" t="s">
        <v>37</v>
      </c>
      <c r="H57" s="21"/>
      <c r="I57" s="21"/>
      <c r="J57" s="22" t="s">
        <v>41</v>
      </c>
      <c r="K57" s="22"/>
      <c r="L57" s="22"/>
    </row>
    <row r="58" spans="1:12" ht="57">
      <c r="A58" s="9" t="s">
        <v>23</v>
      </c>
      <c r="B58" s="9"/>
      <c r="C58" s="9"/>
      <c r="D58" s="8" t="s">
        <v>31</v>
      </c>
      <c r="E58" s="8"/>
      <c r="F58" s="8"/>
      <c r="G58" s="14" t="s">
        <v>45</v>
      </c>
      <c r="H58" s="9"/>
      <c r="I58" s="9"/>
      <c r="J58" s="8" t="s">
        <v>29</v>
      </c>
      <c r="K58" s="8"/>
      <c r="L58" s="8"/>
    </row>
    <row r="59" spans="1:12" ht="39.950000000000003" customHeight="1">
      <c r="A59" s="21" t="s">
        <v>17</v>
      </c>
      <c r="B59" s="21"/>
      <c r="C59" s="21"/>
      <c r="D59" s="22" t="s">
        <v>32</v>
      </c>
      <c r="E59" s="22"/>
      <c r="F59" s="22"/>
      <c r="G59" s="21" t="s">
        <v>19</v>
      </c>
      <c r="H59" s="21"/>
      <c r="I59" s="21"/>
      <c r="J59" s="22" t="s">
        <v>42</v>
      </c>
      <c r="K59" s="22"/>
      <c r="L59" s="22"/>
    </row>
    <row r="60" spans="1:12" ht="57">
      <c r="A60" s="14" t="s">
        <v>46</v>
      </c>
      <c r="B60" s="9"/>
      <c r="C60" s="9"/>
      <c r="D60" s="8" t="s">
        <v>33</v>
      </c>
      <c r="E60" s="8"/>
      <c r="F60" s="8"/>
      <c r="G60" s="9" t="s">
        <v>29</v>
      </c>
      <c r="H60" s="9"/>
      <c r="I60" s="9"/>
      <c r="J60" s="8" t="s">
        <v>43</v>
      </c>
      <c r="K60" s="8"/>
      <c r="L60" s="8"/>
    </row>
    <row r="61" spans="1:12" ht="39.950000000000003" customHeight="1">
      <c r="A61" s="21" t="s">
        <v>28</v>
      </c>
      <c r="B61" s="21"/>
      <c r="C61" s="21"/>
      <c r="D61" s="22" t="s">
        <v>34</v>
      </c>
      <c r="E61" s="22"/>
      <c r="F61" s="22"/>
      <c r="G61" s="21" t="s">
        <v>38</v>
      </c>
      <c r="H61" s="21"/>
      <c r="I61" s="21"/>
      <c r="J61" s="22" t="s">
        <v>44</v>
      </c>
      <c r="K61" s="22"/>
      <c r="L61" s="22"/>
    </row>
    <row r="62" spans="1:12" ht="39.950000000000003" customHeight="1">
      <c r="A62" s="14" t="s">
        <v>29</v>
      </c>
      <c r="B62" s="9"/>
      <c r="C62" s="9"/>
      <c r="D62" s="8" t="s">
        <v>35</v>
      </c>
      <c r="E62" s="8"/>
      <c r="F62" s="8"/>
      <c r="G62" s="14" t="s">
        <v>39</v>
      </c>
      <c r="H62" s="9"/>
      <c r="I62" s="9"/>
      <c r="J62" s="8" t="s">
        <v>35</v>
      </c>
      <c r="K62" s="8"/>
      <c r="L62" s="8"/>
    </row>
    <row r="63" spans="1:12" ht="39.950000000000003" customHeight="1">
      <c r="A63" s="2" t="s">
        <v>24</v>
      </c>
      <c r="B63" s="17"/>
      <c r="C63" s="17"/>
      <c r="D63" s="17"/>
      <c r="E63" s="17"/>
      <c r="F63" s="3"/>
      <c r="G63" s="3"/>
      <c r="H63" s="3"/>
      <c r="I63" s="3"/>
      <c r="J63" s="3"/>
      <c r="K63" s="3"/>
      <c r="L63" s="4"/>
    </row>
    <row r="64" spans="1:12" ht="46.5">
      <c r="A64" s="18" t="s">
        <v>56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20"/>
    </row>
    <row r="65" spans="1:12" ht="39.950000000000003" customHeight="1">
      <c r="A65" s="27" t="s">
        <v>0</v>
      </c>
      <c r="B65" s="27"/>
      <c r="C65" s="27"/>
      <c r="D65" s="27" t="s">
        <v>1</v>
      </c>
      <c r="E65" s="27"/>
      <c r="F65" s="27"/>
      <c r="G65" s="27" t="s">
        <v>2</v>
      </c>
      <c r="H65" s="27"/>
      <c r="I65" s="27"/>
      <c r="J65" s="28" t="s">
        <v>3</v>
      </c>
      <c r="K65" s="29"/>
      <c r="L65" s="30"/>
    </row>
    <row r="66" spans="1:12" ht="39.950000000000003" customHeight="1">
      <c r="A66" s="15" t="s">
        <v>4</v>
      </c>
      <c r="B66" s="23">
        <f>((B54*C54)*0.0333)+B54</f>
        <v>0</v>
      </c>
      <c r="C66" s="24"/>
      <c r="D66" s="16" t="s">
        <v>5</v>
      </c>
      <c r="E66" s="25">
        <f>((E54*F54)*0.0333)+E54</f>
        <v>0</v>
      </c>
      <c r="F66" s="26"/>
      <c r="G66" s="15" t="s">
        <v>6</v>
      </c>
      <c r="H66" s="23">
        <f>((H54*I54)*0.0333)+H54</f>
        <v>0</v>
      </c>
      <c r="I66" s="24"/>
      <c r="J66" s="16" t="s">
        <v>7</v>
      </c>
      <c r="K66" s="25">
        <f>((K54*L54)*0.0333)+K54</f>
        <v>0</v>
      </c>
      <c r="L66" s="26"/>
    </row>
    <row r="67" spans="1:12" ht="39.950000000000003" customHeight="1">
      <c r="A67" s="21" t="s">
        <v>8</v>
      </c>
      <c r="B67" s="21"/>
      <c r="C67" s="21"/>
      <c r="D67" s="22" t="s">
        <v>9</v>
      </c>
      <c r="E67" s="22"/>
      <c r="F67" s="22"/>
      <c r="G67" s="21" t="s">
        <v>10</v>
      </c>
      <c r="H67" s="21"/>
      <c r="I67" s="21"/>
      <c r="J67" s="22" t="s">
        <v>11</v>
      </c>
      <c r="K67" s="22"/>
      <c r="L67" s="22"/>
    </row>
    <row r="68" spans="1:12" ht="39.950000000000003" customHeight="1">
      <c r="A68" s="1" t="s">
        <v>12</v>
      </c>
      <c r="B68" s="1" t="s">
        <v>13</v>
      </c>
      <c r="C68" s="1" t="s">
        <v>14</v>
      </c>
      <c r="D68" s="7" t="s">
        <v>12</v>
      </c>
      <c r="E68" s="7" t="s">
        <v>13</v>
      </c>
      <c r="F68" s="7" t="s">
        <v>14</v>
      </c>
      <c r="G68" s="1" t="s">
        <v>12</v>
      </c>
      <c r="H68" s="1" t="s">
        <v>13</v>
      </c>
      <c r="I68" s="1" t="s">
        <v>14</v>
      </c>
      <c r="J68" s="7" t="s">
        <v>12</v>
      </c>
      <c r="K68" s="7" t="s">
        <v>13</v>
      </c>
      <c r="L68" s="7" t="s">
        <v>14</v>
      </c>
    </row>
    <row r="69" spans="1:12" ht="39.950000000000003" customHeight="1">
      <c r="A69" s="1" t="s">
        <v>15</v>
      </c>
      <c r="B69" s="1">
        <f>CEILING(0.4*B66,2.5)</f>
        <v>0</v>
      </c>
      <c r="C69" s="1">
        <v>5</v>
      </c>
      <c r="D69" s="7" t="s">
        <v>15</v>
      </c>
      <c r="E69" s="7">
        <f>CEILING(0.4*E66,2.5)</f>
        <v>0</v>
      </c>
      <c r="F69" s="7">
        <v>5</v>
      </c>
      <c r="G69" s="1" t="s">
        <v>15</v>
      </c>
      <c r="H69" s="1">
        <f>CEILING(0.4*H66,2.5)</f>
        <v>0</v>
      </c>
      <c r="I69" s="1">
        <v>5</v>
      </c>
      <c r="J69" s="7" t="s">
        <v>15</v>
      </c>
      <c r="K69" s="7">
        <f>CEILING(0.4*K66,2.5)</f>
        <v>0</v>
      </c>
      <c r="L69" s="7">
        <v>5</v>
      </c>
    </row>
    <row r="70" spans="1:12" ht="39.950000000000003" customHeight="1">
      <c r="A70" s="1" t="s">
        <v>15</v>
      </c>
      <c r="B70" s="1">
        <f>CEILING(0.5*B66,2.5)</f>
        <v>0</v>
      </c>
      <c r="C70" s="1">
        <v>5</v>
      </c>
      <c r="D70" s="7" t="s">
        <v>15</v>
      </c>
      <c r="E70" s="7">
        <f>CEILING(0.5*E66,2.5)</f>
        <v>0</v>
      </c>
      <c r="F70" s="7">
        <v>5</v>
      </c>
      <c r="G70" s="1" t="s">
        <v>15</v>
      </c>
      <c r="H70" s="1">
        <f>CEILING(0.5*H66,2.5)</f>
        <v>0</v>
      </c>
      <c r="I70" s="1">
        <v>5</v>
      </c>
      <c r="J70" s="7" t="s">
        <v>15</v>
      </c>
      <c r="K70" s="7">
        <f>CEILING(0.5*K66,2.5)</f>
        <v>0</v>
      </c>
      <c r="L70" s="7">
        <v>5</v>
      </c>
    </row>
    <row r="71" spans="1:12" ht="39.950000000000003" customHeight="1">
      <c r="A71" s="1" t="s">
        <v>16</v>
      </c>
      <c r="B71" s="1">
        <f>CEILING(0.6*B69,2.5)</f>
        <v>0</v>
      </c>
      <c r="C71" s="1">
        <v>5</v>
      </c>
      <c r="D71" s="7" t="s">
        <v>16</v>
      </c>
      <c r="E71" s="7">
        <f>CEILING(0.6*E69,2.5)</f>
        <v>0</v>
      </c>
      <c r="F71" s="7">
        <v>5</v>
      </c>
      <c r="G71" s="1" t="s">
        <v>16</v>
      </c>
      <c r="H71" s="1">
        <f>CEILING(0.6*H69,2.5)</f>
        <v>0</v>
      </c>
      <c r="I71" s="1">
        <v>5</v>
      </c>
      <c r="J71" s="7" t="s">
        <v>16</v>
      </c>
      <c r="K71" s="7">
        <f>CEILING(0.6*K69,2.5)</f>
        <v>0</v>
      </c>
      <c r="L71" s="7">
        <v>5</v>
      </c>
    </row>
    <row r="72" spans="1:12" ht="39.950000000000003" customHeight="1">
      <c r="A72" s="1" t="s">
        <v>16</v>
      </c>
      <c r="B72" s="1">
        <f>CEILING(0.65*B69,2.5)</f>
        <v>0</v>
      </c>
      <c r="C72" s="1">
        <v>5</v>
      </c>
      <c r="D72" s="7" t="s">
        <v>16</v>
      </c>
      <c r="E72" s="7">
        <f>CEILING(0.65*E69,2.5)</f>
        <v>0</v>
      </c>
      <c r="F72" s="7">
        <v>5</v>
      </c>
      <c r="G72" s="1" t="s">
        <v>16</v>
      </c>
      <c r="H72" s="1">
        <f>CEILING(0.65*H69,2.5)</f>
        <v>0</v>
      </c>
      <c r="I72" s="1">
        <v>5</v>
      </c>
      <c r="J72" s="7" t="s">
        <v>16</v>
      </c>
      <c r="K72" s="7">
        <f>CEILING(0.65*K69,2.5)</f>
        <v>0</v>
      </c>
      <c r="L72" s="7">
        <v>5</v>
      </c>
    </row>
    <row r="73" spans="1:12" ht="39.950000000000003" customHeight="1">
      <c r="A73" s="1" t="s">
        <v>16</v>
      </c>
      <c r="B73" s="1">
        <f>CEILING(0.7*B69,2.5)</f>
        <v>0</v>
      </c>
      <c r="C73" s="1">
        <v>5</v>
      </c>
      <c r="D73" s="7" t="s">
        <v>16</v>
      </c>
      <c r="E73" s="7">
        <f>CEILING(0.7*E69,2.5)</f>
        <v>0</v>
      </c>
      <c r="F73" s="7">
        <v>5</v>
      </c>
      <c r="G73" s="1" t="s">
        <v>16</v>
      </c>
      <c r="H73" s="1">
        <f>CEILING(0.7*H69,2.5)</f>
        <v>0</v>
      </c>
      <c r="I73" s="1">
        <v>5</v>
      </c>
      <c r="J73" s="7" t="s">
        <v>16</v>
      </c>
      <c r="K73" s="7">
        <f>CEILING(0.7*K69,2.5)</f>
        <v>0</v>
      </c>
      <c r="L73" s="7">
        <v>5</v>
      </c>
    </row>
    <row r="74" spans="1:12" ht="39.950000000000003" customHeight="1">
      <c r="A74" s="21" t="s">
        <v>26</v>
      </c>
      <c r="B74" s="21"/>
      <c r="C74" s="21"/>
      <c r="D74" s="22" t="s">
        <v>18</v>
      </c>
      <c r="E74" s="22"/>
      <c r="F74" s="22"/>
      <c r="G74" s="21" t="s">
        <v>22</v>
      </c>
      <c r="H74" s="21"/>
      <c r="I74" s="21"/>
      <c r="J74" s="22" t="s">
        <v>40</v>
      </c>
      <c r="K74" s="22"/>
      <c r="L74" s="22"/>
    </row>
    <row r="75" spans="1:12" ht="39.950000000000003" customHeight="1">
      <c r="A75" s="14" t="s">
        <v>27</v>
      </c>
      <c r="B75" s="9"/>
      <c r="C75" s="9"/>
      <c r="D75" s="8" t="s">
        <v>20</v>
      </c>
      <c r="E75" s="8"/>
      <c r="F75" s="8"/>
      <c r="G75" s="9" t="s">
        <v>36</v>
      </c>
      <c r="H75" s="9"/>
      <c r="I75" s="9"/>
      <c r="J75" s="8" t="s">
        <v>29</v>
      </c>
      <c r="K75" s="8"/>
      <c r="L75" s="8"/>
    </row>
    <row r="76" spans="1:12" ht="39.950000000000003" customHeight="1">
      <c r="A76" s="21" t="s">
        <v>21</v>
      </c>
      <c r="B76" s="21"/>
      <c r="C76" s="21"/>
      <c r="D76" s="22" t="s">
        <v>30</v>
      </c>
      <c r="E76" s="22"/>
      <c r="F76" s="22"/>
      <c r="G76" s="21" t="s">
        <v>37</v>
      </c>
      <c r="H76" s="21"/>
      <c r="I76" s="21"/>
      <c r="J76" s="22" t="s">
        <v>41</v>
      </c>
      <c r="K76" s="22"/>
      <c r="L76" s="22"/>
    </row>
    <row r="77" spans="1:12" ht="57">
      <c r="A77" s="9" t="s">
        <v>23</v>
      </c>
      <c r="B77" s="9"/>
      <c r="C77" s="9"/>
      <c r="D77" s="8" t="s">
        <v>31</v>
      </c>
      <c r="E77" s="8"/>
      <c r="F77" s="8"/>
      <c r="G77" s="14" t="s">
        <v>45</v>
      </c>
      <c r="H77" s="9"/>
      <c r="I77" s="9"/>
      <c r="J77" s="8" t="s">
        <v>29</v>
      </c>
      <c r="K77" s="8"/>
      <c r="L77" s="8"/>
    </row>
    <row r="78" spans="1:12" ht="39.950000000000003" customHeight="1">
      <c r="A78" s="21" t="s">
        <v>17</v>
      </c>
      <c r="B78" s="21"/>
      <c r="C78" s="21"/>
      <c r="D78" s="22" t="s">
        <v>32</v>
      </c>
      <c r="E78" s="22"/>
      <c r="F78" s="22"/>
      <c r="G78" s="21" t="s">
        <v>19</v>
      </c>
      <c r="H78" s="21"/>
      <c r="I78" s="21"/>
      <c r="J78" s="22" t="s">
        <v>42</v>
      </c>
      <c r="K78" s="22"/>
      <c r="L78" s="22"/>
    </row>
    <row r="79" spans="1:12" ht="57">
      <c r="A79" s="14" t="s">
        <v>46</v>
      </c>
      <c r="B79" s="9"/>
      <c r="C79" s="9"/>
      <c r="D79" s="8" t="s">
        <v>33</v>
      </c>
      <c r="E79" s="8"/>
      <c r="F79" s="8"/>
      <c r="G79" s="9" t="s">
        <v>29</v>
      </c>
      <c r="H79" s="9"/>
      <c r="I79" s="9"/>
      <c r="J79" s="8" t="s">
        <v>43</v>
      </c>
      <c r="K79" s="8"/>
      <c r="L79" s="8"/>
    </row>
    <row r="80" spans="1:12" ht="39.950000000000003" customHeight="1">
      <c r="A80" s="21" t="s">
        <v>28</v>
      </c>
      <c r="B80" s="21"/>
      <c r="C80" s="21"/>
      <c r="D80" s="22" t="s">
        <v>34</v>
      </c>
      <c r="E80" s="22"/>
      <c r="F80" s="22"/>
      <c r="G80" s="21" t="s">
        <v>38</v>
      </c>
      <c r="H80" s="21"/>
      <c r="I80" s="21"/>
      <c r="J80" s="22" t="s">
        <v>44</v>
      </c>
      <c r="K80" s="22"/>
      <c r="L80" s="22"/>
    </row>
    <row r="81" spans="1:12" ht="39.950000000000003" customHeight="1">
      <c r="A81" s="14" t="s">
        <v>29</v>
      </c>
      <c r="B81" s="9"/>
      <c r="C81" s="9"/>
      <c r="D81" s="8" t="s">
        <v>35</v>
      </c>
      <c r="E81" s="8"/>
      <c r="F81" s="8"/>
      <c r="G81" s="14" t="s">
        <v>39</v>
      </c>
      <c r="H81" s="9"/>
      <c r="I81" s="9"/>
      <c r="J81" s="8" t="s">
        <v>35</v>
      </c>
      <c r="K81" s="8"/>
      <c r="L81" s="8"/>
    </row>
    <row r="82" spans="1:12" ht="39.950000000000003" customHeight="1">
      <c r="A82" s="2" t="s">
        <v>24</v>
      </c>
      <c r="B82" s="17"/>
      <c r="C82" s="17"/>
      <c r="D82" s="17"/>
      <c r="E82" s="17"/>
      <c r="F82" s="3"/>
      <c r="G82" s="3"/>
      <c r="H82" s="3"/>
      <c r="I82" s="3"/>
      <c r="J82" s="3"/>
      <c r="K82" s="3"/>
      <c r="L82" s="4"/>
    </row>
    <row r="83" spans="1:12" ht="46.5">
      <c r="A83" s="18" t="s">
        <v>55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20"/>
    </row>
    <row r="84" spans="1:12" ht="39.950000000000003" customHeight="1">
      <c r="A84" s="27" t="s">
        <v>0</v>
      </c>
      <c r="B84" s="27"/>
      <c r="C84" s="27"/>
      <c r="D84" s="27" t="s">
        <v>1</v>
      </c>
      <c r="E84" s="27"/>
      <c r="F84" s="27"/>
      <c r="G84" s="27" t="s">
        <v>2</v>
      </c>
      <c r="H84" s="27"/>
      <c r="I84" s="27"/>
      <c r="J84" s="27" t="s">
        <v>3</v>
      </c>
      <c r="K84" s="27"/>
      <c r="L84" s="27"/>
    </row>
    <row r="85" spans="1:12" ht="39.950000000000003" customHeight="1">
      <c r="A85" s="15" t="s">
        <v>8</v>
      </c>
      <c r="B85" s="23">
        <f>B66</f>
        <v>0</v>
      </c>
      <c r="C85" s="24"/>
      <c r="D85" s="16" t="s">
        <v>9</v>
      </c>
      <c r="E85" s="23">
        <f>E66</f>
        <v>0</v>
      </c>
      <c r="F85" s="24"/>
      <c r="G85" s="15" t="s">
        <v>10</v>
      </c>
      <c r="H85" s="23">
        <f>H66</f>
        <v>0</v>
      </c>
      <c r="I85" s="24"/>
      <c r="J85" s="16" t="s">
        <v>11</v>
      </c>
      <c r="K85" s="23">
        <f>K66</f>
        <v>0</v>
      </c>
      <c r="L85" s="24"/>
    </row>
    <row r="86" spans="1:12" ht="39.950000000000003" customHeight="1">
      <c r="A86" s="21" t="s">
        <v>8</v>
      </c>
      <c r="B86" s="21"/>
      <c r="C86" s="21"/>
      <c r="D86" s="22" t="s">
        <v>9</v>
      </c>
      <c r="E86" s="22"/>
      <c r="F86" s="22"/>
      <c r="G86" s="21" t="s">
        <v>10</v>
      </c>
      <c r="H86" s="21"/>
      <c r="I86" s="21"/>
      <c r="J86" s="22" t="s">
        <v>11</v>
      </c>
      <c r="K86" s="22"/>
      <c r="L86" s="22"/>
    </row>
    <row r="87" spans="1:12" ht="39.950000000000003" customHeight="1">
      <c r="A87" s="1" t="s">
        <v>12</v>
      </c>
      <c r="B87" s="1" t="s">
        <v>13</v>
      </c>
      <c r="C87" s="1" t="s">
        <v>14</v>
      </c>
      <c r="D87" s="7" t="s">
        <v>12</v>
      </c>
      <c r="E87" s="7" t="s">
        <v>13</v>
      </c>
      <c r="F87" s="7" t="s">
        <v>14</v>
      </c>
      <c r="G87" s="1" t="s">
        <v>12</v>
      </c>
      <c r="H87" s="1" t="s">
        <v>13</v>
      </c>
      <c r="I87" s="1" t="s">
        <v>14</v>
      </c>
      <c r="J87" s="7" t="s">
        <v>12</v>
      </c>
      <c r="K87" s="7" t="s">
        <v>13</v>
      </c>
      <c r="L87" s="7" t="s">
        <v>14</v>
      </c>
    </row>
    <row r="88" spans="1:12" ht="39.950000000000003" customHeight="1">
      <c r="A88" s="1" t="s">
        <v>15</v>
      </c>
      <c r="B88" s="1">
        <f>CEILING(0.4*B85,2.5)</f>
        <v>0</v>
      </c>
      <c r="C88" s="1">
        <v>5</v>
      </c>
      <c r="D88" s="7" t="s">
        <v>15</v>
      </c>
      <c r="E88" s="7">
        <f>CEILING(0.4*E85,2.5)</f>
        <v>0</v>
      </c>
      <c r="F88" s="7">
        <v>5</v>
      </c>
      <c r="G88" s="1" t="s">
        <v>15</v>
      </c>
      <c r="H88" s="1">
        <f>CEILING(0.4*H85,2.5)</f>
        <v>0</v>
      </c>
      <c r="I88" s="1">
        <v>5</v>
      </c>
      <c r="J88" s="7" t="s">
        <v>15</v>
      </c>
      <c r="K88" s="7">
        <f>CEILING(0.4*K85,2.5)</f>
        <v>0</v>
      </c>
      <c r="L88" s="7">
        <v>5</v>
      </c>
    </row>
    <row r="89" spans="1:12" ht="39.950000000000003" customHeight="1">
      <c r="A89" s="1" t="s">
        <v>15</v>
      </c>
      <c r="B89" s="1">
        <f>CEILING(0.5*B85,2.5)</f>
        <v>0</v>
      </c>
      <c r="C89" s="1">
        <v>5</v>
      </c>
      <c r="D89" s="7" t="s">
        <v>15</v>
      </c>
      <c r="E89" s="7">
        <f>CEILING(0.5*E85,2.5)</f>
        <v>0</v>
      </c>
      <c r="F89" s="7">
        <v>5</v>
      </c>
      <c r="G89" s="1" t="s">
        <v>15</v>
      </c>
      <c r="H89" s="1">
        <f>CEILING(0.5*H85,2.5)</f>
        <v>0</v>
      </c>
      <c r="I89" s="1">
        <v>5</v>
      </c>
      <c r="J89" s="7" t="s">
        <v>15</v>
      </c>
      <c r="K89" s="7">
        <f>CEILING(0.5*K85,2.5)</f>
        <v>0</v>
      </c>
      <c r="L89" s="7">
        <v>5</v>
      </c>
    </row>
    <row r="90" spans="1:12" ht="39.950000000000003" customHeight="1">
      <c r="A90" s="1" t="s">
        <v>15</v>
      </c>
      <c r="B90" s="1">
        <f>CEILING(0.6*B85,2.5)</f>
        <v>0</v>
      </c>
      <c r="C90" s="1">
        <v>3</v>
      </c>
      <c r="D90" s="7" t="s">
        <v>15</v>
      </c>
      <c r="E90" s="7">
        <f>CEILING(0.6*E85,2.5)</f>
        <v>0</v>
      </c>
      <c r="F90" s="7">
        <v>3</v>
      </c>
      <c r="G90" s="1" t="s">
        <v>15</v>
      </c>
      <c r="H90" s="1">
        <f>CEILING(0.6*H85,2.5)</f>
        <v>0</v>
      </c>
      <c r="I90" s="1">
        <v>3</v>
      </c>
      <c r="J90" s="7" t="s">
        <v>15</v>
      </c>
      <c r="K90" s="7">
        <f>CEILING(0.6*K85,2.5)</f>
        <v>0</v>
      </c>
      <c r="L90" s="7">
        <v>3</v>
      </c>
    </row>
    <row r="91" spans="1:12" ht="39.950000000000003" customHeight="1">
      <c r="A91" s="9" t="s">
        <v>16</v>
      </c>
      <c r="B91" s="1">
        <f>CEILING(0.65*B85,2.5)</f>
        <v>0</v>
      </c>
      <c r="C91" s="1">
        <v>5</v>
      </c>
      <c r="D91" s="8" t="s">
        <v>16</v>
      </c>
      <c r="E91" s="7">
        <f>CEILING(0.65*E85,2.5)</f>
        <v>0</v>
      </c>
      <c r="F91" s="7">
        <v>5</v>
      </c>
      <c r="G91" s="9" t="s">
        <v>16</v>
      </c>
      <c r="H91" s="1">
        <f>CEILING(0.65*H85,2.5)</f>
        <v>0</v>
      </c>
      <c r="I91" s="1">
        <v>5</v>
      </c>
      <c r="J91" s="8" t="s">
        <v>16</v>
      </c>
      <c r="K91" s="7">
        <f>CEILING(0.65*K85,2.5)</f>
        <v>0</v>
      </c>
      <c r="L91" s="7">
        <v>5</v>
      </c>
    </row>
    <row r="92" spans="1:12" ht="39.950000000000003" customHeight="1">
      <c r="A92" s="9" t="s">
        <v>16</v>
      </c>
      <c r="B92" s="1">
        <f>CEILING(0.75*B85,2.5)</f>
        <v>0</v>
      </c>
      <c r="C92" s="1">
        <v>5</v>
      </c>
      <c r="D92" s="8" t="s">
        <v>16</v>
      </c>
      <c r="E92" s="7">
        <f>CEILING(0.75*E85,2.5)</f>
        <v>0</v>
      </c>
      <c r="F92" s="7">
        <v>5</v>
      </c>
      <c r="G92" s="9" t="s">
        <v>16</v>
      </c>
      <c r="H92" s="1">
        <f>CEILING(0.75*H85,2.5)</f>
        <v>0</v>
      </c>
      <c r="I92" s="1">
        <v>5</v>
      </c>
      <c r="J92" s="8" t="s">
        <v>16</v>
      </c>
      <c r="K92" s="7">
        <f>CEILING(0.75*K85,2.5)</f>
        <v>0</v>
      </c>
      <c r="L92" s="7">
        <v>5</v>
      </c>
    </row>
    <row r="93" spans="1:12" ht="66">
      <c r="A93" s="11" t="s">
        <v>47</v>
      </c>
      <c r="B93" s="1">
        <f>CEILING(0.85*B85,2.5)</f>
        <v>0</v>
      </c>
      <c r="C93" s="12">
        <v>0</v>
      </c>
      <c r="D93" s="13" t="s">
        <v>47</v>
      </c>
      <c r="E93" s="7">
        <f>CEILING(0.85*E85,2.5)</f>
        <v>0</v>
      </c>
      <c r="F93" s="12">
        <v>0</v>
      </c>
      <c r="G93" s="11" t="s">
        <v>47</v>
      </c>
      <c r="H93" s="1">
        <f>CEILING(0.85*H85,2.5)</f>
        <v>0</v>
      </c>
      <c r="I93" s="12">
        <v>0</v>
      </c>
      <c r="J93" s="13" t="s">
        <v>47</v>
      </c>
      <c r="K93" s="7">
        <f>CEILING(0.85*K85,2.5)</f>
        <v>0</v>
      </c>
      <c r="L93" s="12">
        <v>0</v>
      </c>
    </row>
    <row r="94" spans="1:12" ht="39.950000000000003" customHeight="1">
      <c r="A94" s="21" t="s">
        <v>26</v>
      </c>
      <c r="B94" s="21"/>
      <c r="C94" s="21"/>
      <c r="D94" s="22" t="s">
        <v>18</v>
      </c>
      <c r="E94" s="22"/>
      <c r="F94" s="22"/>
      <c r="G94" s="21" t="s">
        <v>22</v>
      </c>
      <c r="H94" s="21"/>
      <c r="I94" s="21"/>
      <c r="J94" s="22" t="s">
        <v>40</v>
      </c>
      <c r="K94" s="22"/>
      <c r="L94" s="22"/>
    </row>
    <row r="95" spans="1:12" ht="39.950000000000003" customHeight="1">
      <c r="A95" s="14" t="s">
        <v>27</v>
      </c>
      <c r="B95" s="9"/>
      <c r="C95" s="9"/>
      <c r="D95" s="8" t="s">
        <v>20</v>
      </c>
      <c r="E95" s="8"/>
      <c r="F95" s="8"/>
      <c r="G95" s="9" t="s">
        <v>36</v>
      </c>
      <c r="H95" s="9"/>
      <c r="I95" s="9"/>
      <c r="J95" s="8" t="s">
        <v>29</v>
      </c>
      <c r="K95" s="8"/>
      <c r="L95" s="8"/>
    </row>
    <row r="96" spans="1:12" ht="39.950000000000003" customHeight="1">
      <c r="A96" s="21" t="s">
        <v>21</v>
      </c>
      <c r="B96" s="21"/>
      <c r="C96" s="21"/>
      <c r="D96" s="22" t="s">
        <v>30</v>
      </c>
      <c r="E96" s="22"/>
      <c r="F96" s="22"/>
      <c r="G96" s="21" t="s">
        <v>37</v>
      </c>
      <c r="H96" s="21"/>
      <c r="I96" s="21"/>
      <c r="J96" s="22" t="s">
        <v>41</v>
      </c>
      <c r="K96" s="22"/>
      <c r="L96" s="22"/>
    </row>
    <row r="97" spans="1:12" ht="57">
      <c r="A97" s="9" t="s">
        <v>23</v>
      </c>
      <c r="B97" s="9"/>
      <c r="C97" s="9"/>
      <c r="D97" s="8" t="s">
        <v>31</v>
      </c>
      <c r="E97" s="8"/>
      <c r="F97" s="8"/>
      <c r="G97" s="14" t="s">
        <v>45</v>
      </c>
      <c r="H97" s="9"/>
      <c r="I97" s="9"/>
      <c r="J97" s="8" t="s">
        <v>29</v>
      </c>
      <c r="K97" s="8"/>
      <c r="L97" s="8"/>
    </row>
    <row r="98" spans="1:12" ht="39.950000000000003" customHeight="1">
      <c r="A98" s="21" t="s">
        <v>17</v>
      </c>
      <c r="B98" s="21"/>
      <c r="C98" s="21"/>
      <c r="D98" s="22" t="s">
        <v>32</v>
      </c>
      <c r="E98" s="22"/>
      <c r="F98" s="22"/>
      <c r="G98" s="21" t="s">
        <v>19</v>
      </c>
      <c r="H98" s="21"/>
      <c r="I98" s="21"/>
      <c r="J98" s="22" t="s">
        <v>42</v>
      </c>
      <c r="K98" s="22"/>
      <c r="L98" s="22"/>
    </row>
    <row r="99" spans="1:12" ht="57">
      <c r="A99" s="14" t="s">
        <v>46</v>
      </c>
      <c r="B99" s="9"/>
      <c r="C99" s="9"/>
      <c r="D99" s="8" t="s">
        <v>33</v>
      </c>
      <c r="E99" s="8"/>
      <c r="F99" s="8"/>
      <c r="G99" s="9" t="s">
        <v>29</v>
      </c>
      <c r="H99" s="9"/>
      <c r="I99" s="9"/>
      <c r="J99" s="8" t="s">
        <v>43</v>
      </c>
      <c r="K99" s="8"/>
      <c r="L99" s="8"/>
    </row>
    <row r="100" spans="1:12" ht="39.950000000000003" customHeight="1">
      <c r="A100" s="21" t="s">
        <v>28</v>
      </c>
      <c r="B100" s="21"/>
      <c r="C100" s="21"/>
      <c r="D100" s="22" t="s">
        <v>34</v>
      </c>
      <c r="E100" s="22"/>
      <c r="F100" s="22"/>
      <c r="G100" s="21" t="s">
        <v>38</v>
      </c>
      <c r="H100" s="21"/>
      <c r="I100" s="21"/>
      <c r="J100" s="22" t="s">
        <v>44</v>
      </c>
      <c r="K100" s="22"/>
      <c r="L100" s="22"/>
    </row>
    <row r="101" spans="1:12" ht="39.950000000000003" customHeight="1">
      <c r="A101" s="14" t="s">
        <v>29</v>
      </c>
      <c r="B101" s="9"/>
      <c r="C101" s="9"/>
      <c r="D101" s="8" t="s">
        <v>35</v>
      </c>
      <c r="E101" s="8"/>
      <c r="F101" s="8"/>
      <c r="G101" s="14" t="s">
        <v>39</v>
      </c>
      <c r="H101" s="9"/>
      <c r="I101" s="9"/>
      <c r="J101" s="8" t="s">
        <v>35</v>
      </c>
      <c r="K101" s="8"/>
      <c r="L101" s="8"/>
    </row>
    <row r="102" spans="1:12" ht="39.950000000000003" customHeight="1">
      <c r="A102" s="2" t="s">
        <v>24</v>
      </c>
      <c r="B102" s="17"/>
      <c r="C102" s="17"/>
      <c r="D102" s="17"/>
      <c r="E102" s="17"/>
      <c r="F102" s="3"/>
      <c r="G102" s="3"/>
      <c r="H102" s="3"/>
      <c r="I102" s="3"/>
      <c r="J102" s="3"/>
      <c r="K102" s="3"/>
      <c r="L102" s="4"/>
    </row>
    <row r="103" spans="1:12" ht="46.5">
      <c r="A103" s="18" t="s">
        <v>54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20"/>
    </row>
    <row r="104" spans="1:12" ht="39.950000000000003" customHeight="1">
      <c r="A104" s="28" t="s">
        <v>0</v>
      </c>
      <c r="B104" s="29"/>
      <c r="C104" s="30"/>
      <c r="D104" s="28" t="s">
        <v>1</v>
      </c>
      <c r="E104" s="29"/>
      <c r="F104" s="30"/>
      <c r="G104" s="28" t="s">
        <v>2</v>
      </c>
      <c r="H104" s="29"/>
      <c r="I104" s="30"/>
      <c r="J104" s="28" t="s">
        <v>3</v>
      </c>
      <c r="K104" s="29"/>
      <c r="L104" s="30"/>
    </row>
    <row r="105" spans="1:12" ht="39.950000000000003" customHeight="1">
      <c r="A105" s="15" t="s">
        <v>4</v>
      </c>
      <c r="B105" s="23">
        <f>((B93*C93)*0.0333)+B93</f>
        <v>0</v>
      </c>
      <c r="C105" s="24"/>
      <c r="D105" s="16" t="s">
        <v>5</v>
      </c>
      <c r="E105" s="25">
        <f>((E93*F93)*0.0333)+E93</f>
        <v>0</v>
      </c>
      <c r="F105" s="26"/>
      <c r="G105" s="15" t="s">
        <v>6</v>
      </c>
      <c r="H105" s="23">
        <f>((H93*I93)*0.0333)+H93</f>
        <v>0</v>
      </c>
      <c r="I105" s="24"/>
      <c r="J105" s="16" t="s">
        <v>7</v>
      </c>
      <c r="K105" s="25">
        <f>((K93*L93)*0.0333)+K93</f>
        <v>0</v>
      </c>
      <c r="L105" s="26"/>
    </row>
    <row r="106" spans="1:12" ht="39.950000000000003" customHeight="1">
      <c r="A106" s="21" t="s">
        <v>8</v>
      </c>
      <c r="B106" s="21"/>
      <c r="C106" s="21"/>
      <c r="D106" s="22" t="s">
        <v>9</v>
      </c>
      <c r="E106" s="22"/>
      <c r="F106" s="22"/>
      <c r="G106" s="21" t="s">
        <v>10</v>
      </c>
      <c r="H106" s="21"/>
      <c r="I106" s="21"/>
      <c r="J106" s="22" t="s">
        <v>11</v>
      </c>
      <c r="K106" s="22"/>
      <c r="L106" s="22"/>
    </row>
    <row r="107" spans="1:12" ht="39.950000000000003" customHeight="1">
      <c r="A107" s="1" t="s">
        <v>12</v>
      </c>
      <c r="B107" s="1" t="s">
        <v>13</v>
      </c>
      <c r="C107" s="1" t="s">
        <v>14</v>
      </c>
      <c r="D107" s="7" t="s">
        <v>12</v>
      </c>
      <c r="E107" s="7" t="s">
        <v>13</v>
      </c>
      <c r="F107" s="7" t="s">
        <v>14</v>
      </c>
      <c r="G107" s="1" t="s">
        <v>12</v>
      </c>
      <c r="H107" s="1" t="s">
        <v>13</v>
      </c>
      <c r="I107" s="1" t="s">
        <v>14</v>
      </c>
      <c r="J107" s="7" t="s">
        <v>12</v>
      </c>
      <c r="K107" s="7" t="s">
        <v>13</v>
      </c>
      <c r="L107" s="7" t="s">
        <v>14</v>
      </c>
    </row>
    <row r="108" spans="1:12" ht="39.950000000000003" customHeight="1">
      <c r="A108" s="1" t="s">
        <v>15</v>
      </c>
      <c r="B108" s="1">
        <f>CEILING(0.4*B105,2.5)</f>
        <v>0</v>
      </c>
      <c r="C108" s="1">
        <v>5</v>
      </c>
      <c r="D108" s="7" t="s">
        <v>15</v>
      </c>
      <c r="E108" s="7">
        <f>CEILING(0.4*E105,2.5)</f>
        <v>0</v>
      </c>
      <c r="F108" s="7">
        <v>5</v>
      </c>
      <c r="G108" s="1" t="s">
        <v>15</v>
      </c>
      <c r="H108" s="1">
        <f>CEILING(0.4*H105,2.5)</f>
        <v>0</v>
      </c>
      <c r="I108" s="1">
        <v>5</v>
      </c>
      <c r="J108" s="7" t="s">
        <v>15</v>
      </c>
      <c r="K108" s="7">
        <f>CEILING(0.4*K105,2.5)</f>
        <v>0</v>
      </c>
      <c r="L108" s="8">
        <v>5</v>
      </c>
    </row>
    <row r="109" spans="1:12" ht="39.950000000000003" customHeight="1">
      <c r="A109" s="1" t="s">
        <v>15</v>
      </c>
      <c r="B109" s="1">
        <f>CEILING(0.5*B105,2.5)</f>
        <v>0</v>
      </c>
      <c r="C109" s="1">
        <v>5</v>
      </c>
      <c r="D109" s="7" t="s">
        <v>15</v>
      </c>
      <c r="E109" s="7">
        <f>CEILING(0.5*E105,2.5)</f>
        <v>0</v>
      </c>
      <c r="F109" s="7">
        <v>5</v>
      </c>
      <c r="G109" s="1" t="s">
        <v>15</v>
      </c>
      <c r="H109" s="1">
        <f>CEILING(0.5*H105,2.5)</f>
        <v>0</v>
      </c>
      <c r="I109" s="1">
        <v>5</v>
      </c>
      <c r="J109" s="7" t="s">
        <v>15</v>
      </c>
      <c r="K109" s="7">
        <f>CEILING(0.5*K105,2.5)</f>
        <v>0</v>
      </c>
      <c r="L109" s="8">
        <v>5</v>
      </c>
    </row>
    <row r="110" spans="1:12" ht="39.950000000000003" customHeight="1">
      <c r="A110" s="1" t="s">
        <v>15</v>
      </c>
      <c r="B110" s="1">
        <f>CEILING(0.6*B105,2.5)</f>
        <v>0</v>
      </c>
      <c r="C110" s="1">
        <v>3</v>
      </c>
      <c r="D110" s="7" t="s">
        <v>15</v>
      </c>
      <c r="E110" s="7">
        <f>CEILING(0.6*E105,2.5)</f>
        <v>0</v>
      </c>
      <c r="F110" s="7">
        <v>3</v>
      </c>
      <c r="G110" s="1" t="s">
        <v>15</v>
      </c>
      <c r="H110" s="1">
        <f>CEILING(0.6*H105,2.5)</f>
        <v>0</v>
      </c>
      <c r="I110" s="1">
        <v>3</v>
      </c>
      <c r="J110" s="7" t="s">
        <v>15</v>
      </c>
      <c r="K110" s="7">
        <f>CEILING(0.6*K105,2.5)</f>
        <v>0</v>
      </c>
      <c r="L110" s="8">
        <v>3</v>
      </c>
    </row>
    <row r="111" spans="1:12" ht="39.950000000000003" customHeight="1">
      <c r="A111" s="9" t="s">
        <v>16</v>
      </c>
      <c r="B111" s="1">
        <f>CEILING(0.7*B105,2.5)</f>
        <v>0</v>
      </c>
      <c r="C111" s="1">
        <v>3</v>
      </c>
      <c r="D111" s="8" t="s">
        <v>16</v>
      </c>
      <c r="E111" s="7">
        <f>CEILING(0.7*E105,2.5)</f>
        <v>0</v>
      </c>
      <c r="F111" s="7">
        <v>3</v>
      </c>
      <c r="G111" s="9" t="s">
        <v>16</v>
      </c>
      <c r="H111" s="1">
        <f>CEILING(0.7*H105,2.5)</f>
        <v>0</v>
      </c>
      <c r="I111" s="1">
        <v>3</v>
      </c>
      <c r="J111" s="8" t="s">
        <v>16</v>
      </c>
      <c r="K111" s="7">
        <f>CEILING(0.7*K105,2.5)</f>
        <v>0</v>
      </c>
      <c r="L111" s="8">
        <v>3</v>
      </c>
    </row>
    <row r="112" spans="1:12" ht="39.950000000000003" customHeight="1">
      <c r="A112" s="9" t="s">
        <v>16</v>
      </c>
      <c r="B112" s="1">
        <f>CEILING(0.8*B105,2.5)</f>
        <v>0</v>
      </c>
      <c r="C112" s="1">
        <v>3</v>
      </c>
      <c r="D112" s="8" t="s">
        <v>16</v>
      </c>
      <c r="E112" s="7">
        <f>CEILING(0.8*E105,2.5)</f>
        <v>0</v>
      </c>
      <c r="F112" s="7">
        <v>3</v>
      </c>
      <c r="G112" s="9" t="s">
        <v>16</v>
      </c>
      <c r="H112" s="1">
        <f>CEILING(0.8*H105,2.5)</f>
        <v>0</v>
      </c>
      <c r="I112" s="1">
        <v>3</v>
      </c>
      <c r="J112" s="8" t="s">
        <v>16</v>
      </c>
      <c r="K112" s="7">
        <f>CEILING(0.8*K105,2.5)</f>
        <v>0</v>
      </c>
      <c r="L112" s="8">
        <v>3</v>
      </c>
    </row>
    <row r="113" spans="1:12" ht="66">
      <c r="A113" s="11" t="s">
        <v>47</v>
      </c>
      <c r="B113" s="1">
        <f>CEILING(0.9*B105,2.5)</f>
        <v>0</v>
      </c>
      <c r="C113" s="12">
        <v>0</v>
      </c>
      <c r="D113" s="13" t="s">
        <v>47</v>
      </c>
      <c r="E113" s="7">
        <f>CEILING(0.9*E105,2.5)</f>
        <v>0</v>
      </c>
      <c r="F113" s="12">
        <v>0</v>
      </c>
      <c r="G113" s="11" t="s">
        <v>47</v>
      </c>
      <c r="H113" s="1">
        <f>CEILING(0.9*H105,2.5)</f>
        <v>0</v>
      </c>
      <c r="I113" s="12">
        <v>0</v>
      </c>
      <c r="J113" s="13" t="s">
        <v>47</v>
      </c>
      <c r="K113" s="7">
        <f>CEILING(0.9*K105,2.5)</f>
        <v>0</v>
      </c>
      <c r="L113" s="12">
        <v>0</v>
      </c>
    </row>
    <row r="114" spans="1:12" ht="39.950000000000003" customHeight="1">
      <c r="A114" s="21" t="s">
        <v>26</v>
      </c>
      <c r="B114" s="21"/>
      <c r="C114" s="21"/>
      <c r="D114" s="22" t="s">
        <v>18</v>
      </c>
      <c r="E114" s="22"/>
      <c r="F114" s="22"/>
      <c r="G114" s="21" t="s">
        <v>22</v>
      </c>
      <c r="H114" s="21"/>
      <c r="I114" s="21"/>
      <c r="J114" s="22" t="s">
        <v>40</v>
      </c>
      <c r="K114" s="22"/>
      <c r="L114" s="22"/>
    </row>
    <row r="115" spans="1:12" ht="39.950000000000003" customHeight="1">
      <c r="A115" s="14" t="s">
        <v>27</v>
      </c>
      <c r="B115" s="9"/>
      <c r="C115" s="9"/>
      <c r="D115" s="8" t="s">
        <v>20</v>
      </c>
      <c r="E115" s="8"/>
      <c r="F115" s="8"/>
      <c r="G115" s="9" t="s">
        <v>36</v>
      </c>
      <c r="H115" s="9"/>
      <c r="I115" s="9"/>
      <c r="J115" s="8" t="s">
        <v>29</v>
      </c>
      <c r="K115" s="8"/>
      <c r="L115" s="8"/>
    </row>
    <row r="116" spans="1:12" ht="39.950000000000003" customHeight="1">
      <c r="A116" s="21" t="s">
        <v>21</v>
      </c>
      <c r="B116" s="21"/>
      <c r="C116" s="21"/>
      <c r="D116" s="22" t="s">
        <v>30</v>
      </c>
      <c r="E116" s="22"/>
      <c r="F116" s="22"/>
      <c r="G116" s="21" t="s">
        <v>37</v>
      </c>
      <c r="H116" s="21"/>
      <c r="I116" s="21"/>
      <c r="J116" s="22" t="s">
        <v>41</v>
      </c>
      <c r="K116" s="22"/>
      <c r="L116" s="22"/>
    </row>
    <row r="117" spans="1:12" ht="57">
      <c r="A117" s="9" t="s">
        <v>23</v>
      </c>
      <c r="B117" s="9"/>
      <c r="C117" s="9"/>
      <c r="D117" s="8" t="s">
        <v>31</v>
      </c>
      <c r="E117" s="8"/>
      <c r="F117" s="8"/>
      <c r="G117" s="14" t="s">
        <v>45</v>
      </c>
      <c r="H117" s="9"/>
      <c r="I117" s="9"/>
      <c r="J117" s="8" t="s">
        <v>29</v>
      </c>
      <c r="K117" s="8"/>
      <c r="L117" s="8"/>
    </row>
    <row r="118" spans="1:12" ht="39.950000000000003" customHeight="1">
      <c r="A118" s="21" t="s">
        <v>17</v>
      </c>
      <c r="B118" s="21"/>
      <c r="C118" s="21"/>
      <c r="D118" s="22" t="s">
        <v>32</v>
      </c>
      <c r="E118" s="22"/>
      <c r="F118" s="22"/>
      <c r="G118" s="21" t="s">
        <v>19</v>
      </c>
      <c r="H118" s="21"/>
      <c r="I118" s="21"/>
      <c r="J118" s="22" t="s">
        <v>42</v>
      </c>
      <c r="K118" s="22"/>
      <c r="L118" s="22"/>
    </row>
    <row r="119" spans="1:12" ht="57">
      <c r="A119" s="14" t="s">
        <v>46</v>
      </c>
      <c r="B119" s="9"/>
      <c r="C119" s="9"/>
      <c r="D119" s="8" t="s">
        <v>33</v>
      </c>
      <c r="E119" s="8"/>
      <c r="F119" s="8"/>
      <c r="G119" s="9" t="s">
        <v>29</v>
      </c>
      <c r="H119" s="9"/>
      <c r="I119" s="9"/>
      <c r="J119" s="8" t="s">
        <v>43</v>
      </c>
      <c r="K119" s="8"/>
      <c r="L119" s="8"/>
    </row>
    <row r="120" spans="1:12" ht="39.950000000000003" customHeight="1">
      <c r="A120" s="21" t="s">
        <v>28</v>
      </c>
      <c r="B120" s="21"/>
      <c r="C120" s="21"/>
      <c r="D120" s="22" t="s">
        <v>34</v>
      </c>
      <c r="E120" s="22"/>
      <c r="F120" s="22"/>
      <c r="G120" s="21" t="s">
        <v>38</v>
      </c>
      <c r="H120" s="21"/>
      <c r="I120" s="21"/>
      <c r="J120" s="22" t="s">
        <v>44</v>
      </c>
      <c r="K120" s="22"/>
      <c r="L120" s="22"/>
    </row>
    <row r="121" spans="1:12" ht="39.950000000000003" customHeight="1">
      <c r="A121" s="14" t="s">
        <v>29</v>
      </c>
      <c r="B121" s="9"/>
      <c r="C121" s="9"/>
      <c r="D121" s="8" t="s">
        <v>35</v>
      </c>
      <c r="E121" s="8"/>
      <c r="F121" s="8"/>
      <c r="G121" s="14" t="s">
        <v>39</v>
      </c>
      <c r="H121" s="9"/>
      <c r="I121" s="9"/>
      <c r="J121" s="8" t="s">
        <v>35</v>
      </c>
      <c r="K121" s="8"/>
      <c r="L121" s="8"/>
    </row>
    <row r="122" spans="1:12" ht="39.950000000000003" customHeight="1">
      <c r="A122" s="2" t="s">
        <v>24</v>
      </c>
      <c r="B122" s="17"/>
      <c r="C122" s="17"/>
      <c r="D122" s="17"/>
      <c r="E122" s="17"/>
      <c r="F122" s="3"/>
      <c r="G122" s="3"/>
      <c r="H122" s="3"/>
      <c r="I122" s="3"/>
      <c r="J122" s="3"/>
      <c r="K122" s="3"/>
      <c r="L122" s="4"/>
    </row>
    <row r="123" spans="1:12" ht="46.5">
      <c r="A123" s="18" t="s">
        <v>53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0"/>
    </row>
    <row r="124" spans="1:12" ht="39.950000000000003" customHeight="1">
      <c r="A124" s="27" t="s">
        <v>0</v>
      </c>
      <c r="B124" s="27"/>
      <c r="C124" s="27"/>
      <c r="D124" s="27" t="s">
        <v>1</v>
      </c>
      <c r="E124" s="27"/>
      <c r="F124" s="27"/>
      <c r="G124" s="27" t="s">
        <v>2</v>
      </c>
      <c r="H124" s="27"/>
      <c r="I124" s="27"/>
      <c r="J124" s="28" t="s">
        <v>3</v>
      </c>
      <c r="K124" s="29"/>
      <c r="L124" s="30"/>
    </row>
    <row r="125" spans="1:12" ht="39.950000000000003" customHeight="1">
      <c r="A125" s="15" t="s">
        <v>4</v>
      </c>
      <c r="B125" s="23">
        <f>((B113*C113)*0.0333)+B113</f>
        <v>0</v>
      </c>
      <c r="C125" s="24"/>
      <c r="D125" s="16" t="s">
        <v>5</v>
      </c>
      <c r="E125" s="25">
        <f>((E113*F113)*0.0333)+E113</f>
        <v>0</v>
      </c>
      <c r="F125" s="26"/>
      <c r="G125" s="15" t="s">
        <v>6</v>
      </c>
      <c r="H125" s="23">
        <f>((H113*I113)*0.0333)+H113</f>
        <v>0</v>
      </c>
      <c r="I125" s="24"/>
      <c r="J125" s="16" t="s">
        <v>7</v>
      </c>
      <c r="K125" s="25">
        <f>((K113*L113)*0.0333)+K113</f>
        <v>0</v>
      </c>
      <c r="L125" s="26"/>
    </row>
    <row r="126" spans="1:12" ht="39.950000000000003" customHeight="1">
      <c r="A126" s="21" t="s">
        <v>8</v>
      </c>
      <c r="B126" s="21"/>
      <c r="C126" s="21"/>
      <c r="D126" s="22" t="s">
        <v>9</v>
      </c>
      <c r="E126" s="22"/>
      <c r="F126" s="22"/>
      <c r="G126" s="21" t="s">
        <v>10</v>
      </c>
      <c r="H126" s="21"/>
      <c r="I126" s="21"/>
      <c r="J126" s="22" t="s">
        <v>11</v>
      </c>
      <c r="K126" s="22"/>
      <c r="L126" s="22"/>
    </row>
    <row r="127" spans="1:12" ht="39.950000000000003" customHeight="1">
      <c r="A127" s="1" t="s">
        <v>12</v>
      </c>
      <c r="B127" s="1" t="s">
        <v>13</v>
      </c>
      <c r="C127" s="1" t="s">
        <v>14</v>
      </c>
      <c r="D127" s="7" t="s">
        <v>12</v>
      </c>
      <c r="E127" s="7" t="s">
        <v>13</v>
      </c>
      <c r="F127" s="7" t="s">
        <v>14</v>
      </c>
      <c r="G127" s="1" t="s">
        <v>12</v>
      </c>
      <c r="H127" s="1" t="s">
        <v>13</v>
      </c>
      <c r="I127" s="1" t="s">
        <v>14</v>
      </c>
      <c r="J127" s="7" t="s">
        <v>12</v>
      </c>
      <c r="K127" s="7" t="s">
        <v>13</v>
      </c>
      <c r="L127" s="7" t="s">
        <v>14</v>
      </c>
    </row>
    <row r="128" spans="1:12" ht="39.950000000000003" customHeight="1">
      <c r="A128" s="1" t="s">
        <v>15</v>
      </c>
      <c r="B128" s="1">
        <f>CEILING(0.4*B125,2.5)</f>
        <v>0</v>
      </c>
      <c r="C128" s="1">
        <v>5</v>
      </c>
      <c r="D128" s="7" t="s">
        <v>15</v>
      </c>
      <c r="E128" s="7">
        <f>CEILING(0.4*E125,2.5)</f>
        <v>0</v>
      </c>
      <c r="F128" s="7">
        <v>5</v>
      </c>
      <c r="G128" s="1" t="s">
        <v>15</v>
      </c>
      <c r="H128" s="1">
        <f>CEILING(0.4*H125,2.5)</f>
        <v>0</v>
      </c>
      <c r="I128" s="1">
        <v>5</v>
      </c>
      <c r="J128" s="7" t="s">
        <v>15</v>
      </c>
      <c r="K128" s="7">
        <f>CEILING(0.4*K125,2.5)</f>
        <v>0</v>
      </c>
      <c r="L128" s="8">
        <v>5</v>
      </c>
    </row>
    <row r="129" spans="1:12" ht="39.950000000000003" customHeight="1">
      <c r="A129" s="1" t="s">
        <v>15</v>
      </c>
      <c r="B129" s="1">
        <f>CEILING(0.5*B125,2.5)</f>
        <v>0</v>
      </c>
      <c r="C129" s="1">
        <v>5</v>
      </c>
      <c r="D129" s="7" t="s">
        <v>15</v>
      </c>
      <c r="E129" s="7">
        <f>CEILING(0.5*E125,2.5)</f>
        <v>0</v>
      </c>
      <c r="F129" s="7">
        <v>5</v>
      </c>
      <c r="G129" s="1" t="s">
        <v>15</v>
      </c>
      <c r="H129" s="1">
        <f>CEILING(0.5*H125,2.5)</f>
        <v>0</v>
      </c>
      <c r="I129" s="1">
        <v>5</v>
      </c>
      <c r="J129" s="7" t="s">
        <v>15</v>
      </c>
      <c r="K129" s="7">
        <f>CEILING(0.5*K125,2.5)</f>
        <v>0</v>
      </c>
      <c r="L129" s="8">
        <v>5</v>
      </c>
    </row>
    <row r="130" spans="1:12" ht="39.950000000000003" customHeight="1">
      <c r="A130" s="1" t="s">
        <v>15</v>
      </c>
      <c r="B130" s="1">
        <f>CEILING(0.6*B125,2.5)</f>
        <v>0</v>
      </c>
      <c r="C130" s="1">
        <v>3</v>
      </c>
      <c r="D130" s="7" t="s">
        <v>15</v>
      </c>
      <c r="E130" s="7">
        <f>CEILING(0.6*E125,2.5)</f>
        <v>0</v>
      </c>
      <c r="F130" s="7">
        <v>3</v>
      </c>
      <c r="G130" s="1" t="s">
        <v>15</v>
      </c>
      <c r="H130" s="1">
        <f>CEILING(0.6*H125,2.5)</f>
        <v>0</v>
      </c>
      <c r="I130" s="1">
        <v>3</v>
      </c>
      <c r="J130" s="7" t="s">
        <v>15</v>
      </c>
      <c r="K130" s="7">
        <f>CEILING(0.6*K125,2.5)</f>
        <v>0</v>
      </c>
      <c r="L130" s="8">
        <v>3</v>
      </c>
    </row>
    <row r="131" spans="1:12" ht="39.950000000000003" customHeight="1">
      <c r="A131" s="9" t="s">
        <v>16</v>
      </c>
      <c r="B131" s="1">
        <f>CEILING(0.75*B125,2.5)</f>
        <v>0</v>
      </c>
      <c r="C131" s="1">
        <v>5</v>
      </c>
      <c r="D131" s="8" t="s">
        <v>16</v>
      </c>
      <c r="E131" s="7">
        <f>CEILING(0.75*E125,2.5)</f>
        <v>0</v>
      </c>
      <c r="F131" s="7">
        <v>5</v>
      </c>
      <c r="G131" s="9" t="s">
        <v>16</v>
      </c>
      <c r="H131" s="1">
        <f>CEILING(0.75*H125,2.5)</f>
        <v>0</v>
      </c>
      <c r="I131" s="1">
        <v>5</v>
      </c>
      <c r="J131" s="8" t="s">
        <v>16</v>
      </c>
      <c r="K131" s="7">
        <f>CEILING(0.75*K125,2.5)</f>
        <v>0</v>
      </c>
      <c r="L131" s="8">
        <v>5</v>
      </c>
    </row>
    <row r="132" spans="1:12" ht="39.950000000000003" customHeight="1">
      <c r="A132" s="9" t="s">
        <v>16</v>
      </c>
      <c r="B132" s="1">
        <f>CEILING(0.85*B125,2.5)</f>
        <v>0</v>
      </c>
      <c r="C132" s="1">
        <v>3</v>
      </c>
      <c r="D132" s="8" t="s">
        <v>16</v>
      </c>
      <c r="E132" s="7">
        <f>CEILING(0.85*E125,2.5)</f>
        <v>0</v>
      </c>
      <c r="F132" s="7">
        <v>3</v>
      </c>
      <c r="G132" s="9" t="s">
        <v>16</v>
      </c>
      <c r="H132" s="1">
        <f>CEILING(0.85*H125,2.5)</f>
        <v>0</v>
      </c>
      <c r="I132" s="1">
        <v>3</v>
      </c>
      <c r="J132" s="8" t="s">
        <v>16</v>
      </c>
      <c r="K132" s="7">
        <f>CEILING(0.85*K125,2.5)</f>
        <v>0</v>
      </c>
      <c r="L132" s="8">
        <v>3</v>
      </c>
    </row>
    <row r="133" spans="1:12" ht="66">
      <c r="A133" s="11" t="s">
        <v>47</v>
      </c>
      <c r="B133" s="1">
        <f>CEILING(0.95*B125,2.5)</f>
        <v>0</v>
      </c>
      <c r="C133" s="12">
        <v>0</v>
      </c>
      <c r="D133" s="13" t="s">
        <v>47</v>
      </c>
      <c r="E133" s="7">
        <f>CEILING(0.95*E125,2.5)</f>
        <v>0</v>
      </c>
      <c r="F133" s="12">
        <v>0</v>
      </c>
      <c r="G133" s="11" t="s">
        <v>47</v>
      </c>
      <c r="H133" s="1">
        <f>CEILING(0.95*H125,2.5)</f>
        <v>0</v>
      </c>
      <c r="I133" s="12">
        <v>0</v>
      </c>
      <c r="J133" s="13" t="s">
        <v>47</v>
      </c>
      <c r="K133" s="7">
        <f>CEILING(0.95*K125,2.5)</f>
        <v>0</v>
      </c>
      <c r="L133" s="12">
        <v>0</v>
      </c>
    </row>
    <row r="134" spans="1:12" ht="39.950000000000003" customHeight="1">
      <c r="A134" s="21" t="s">
        <v>26</v>
      </c>
      <c r="B134" s="21"/>
      <c r="C134" s="21"/>
      <c r="D134" s="22" t="s">
        <v>18</v>
      </c>
      <c r="E134" s="22"/>
      <c r="F134" s="22"/>
      <c r="G134" s="21" t="s">
        <v>22</v>
      </c>
      <c r="H134" s="21"/>
      <c r="I134" s="21"/>
      <c r="J134" s="22" t="s">
        <v>40</v>
      </c>
      <c r="K134" s="22"/>
      <c r="L134" s="22"/>
    </row>
    <row r="135" spans="1:12" ht="39.950000000000003" customHeight="1">
      <c r="A135" s="14" t="s">
        <v>27</v>
      </c>
      <c r="B135" s="9"/>
      <c r="C135" s="9"/>
      <c r="D135" s="8" t="s">
        <v>20</v>
      </c>
      <c r="E135" s="8"/>
      <c r="F135" s="8"/>
      <c r="G135" s="9" t="s">
        <v>36</v>
      </c>
      <c r="H135" s="9"/>
      <c r="I135" s="9"/>
      <c r="J135" s="8" t="s">
        <v>29</v>
      </c>
      <c r="K135" s="8"/>
      <c r="L135" s="8"/>
    </row>
    <row r="136" spans="1:12" ht="39.950000000000003" customHeight="1">
      <c r="A136" s="21" t="s">
        <v>21</v>
      </c>
      <c r="B136" s="21"/>
      <c r="C136" s="21"/>
      <c r="D136" s="22" t="s">
        <v>30</v>
      </c>
      <c r="E136" s="22"/>
      <c r="F136" s="22"/>
      <c r="G136" s="21" t="s">
        <v>37</v>
      </c>
      <c r="H136" s="21"/>
      <c r="I136" s="21"/>
      <c r="J136" s="22" t="s">
        <v>41</v>
      </c>
      <c r="K136" s="22"/>
      <c r="L136" s="22"/>
    </row>
    <row r="137" spans="1:12" ht="57">
      <c r="A137" s="9" t="s">
        <v>23</v>
      </c>
      <c r="B137" s="9"/>
      <c r="C137" s="9"/>
      <c r="D137" s="8" t="s">
        <v>31</v>
      </c>
      <c r="E137" s="8"/>
      <c r="F137" s="8"/>
      <c r="G137" s="14" t="s">
        <v>45</v>
      </c>
      <c r="H137" s="9"/>
      <c r="I137" s="9"/>
      <c r="J137" s="8" t="s">
        <v>29</v>
      </c>
      <c r="K137" s="8"/>
      <c r="L137" s="8"/>
    </row>
    <row r="138" spans="1:12" ht="39.950000000000003" customHeight="1">
      <c r="A138" s="21" t="s">
        <v>17</v>
      </c>
      <c r="B138" s="21"/>
      <c r="C138" s="21"/>
      <c r="D138" s="22" t="s">
        <v>32</v>
      </c>
      <c r="E138" s="22"/>
      <c r="F138" s="22"/>
      <c r="G138" s="21" t="s">
        <v>19</v>
      </c>
      <c r="H138" s="21"/>
      <c r="I138" s="21"/>
      <c r="J138" s="22" t="s">
        <v>42</v>
      </c>
      <c r="K138" s="22"/>
      <c r="L138" s="22"/>
    </row>
    <row r="139" spans="1:12" ht="57">
      <c r="A139" s="14" t="s">
        <v>46</v>
      </c>
      <c r="B139" s="9"/>
      <c r="C139" s="9"/>
      <c r="D139" s="8" t="s">
        <v>33</v>
      </c>
      <c r="E139" s="8"/>
      <c r="F139" s="8"/>
      <c r="G139" s="9" t="s">
        <v>29</v>
      </c>
      <c r="H139" s="9"/>
      <c r="I139" s="9"/>
      <c r="J139" s="8" t="s">
        <v>43</v>
      </c>
      <c r="K139" s="8"/>
      <c r="L139" s="8"/>
    </row>
    <row r="140" spans="1:12" ht="39.950000000000003" customHeight="1">
      <c r="A140" s="21" t="s">
        <v>28</v>
      </c>
      <c r="B140" s="21"/>
      <c r="C140" s="21"/>
      <c r="D140" s="22" t="s">
        <v>34</v>
      </c>
      <c r="E140" s="22"/>
      <c r="F140" s="22"/>
      <c r="G140" s="21" t="s">
        <v>38</v>
      </c>
      <c r="H140" s="21"/>
      <c r="I140" s="21"/>
      <c r="J140" s="22" t="s">
        <v>44</v>
      </c>
      <c r="K140" s="22"/>
      <c r="L140" s="22"/>
    </row>
    <row r="141" spans="1:12" ht="39.950000000000003" customHeight="1">
      <c r="A141" s="14" t="s">
        <v>29</v>
      </c>
      <c r="B141" s="9"/>
      <c r="C141" s="9"/>
      <c r="D141" s="8" t="s">
        <v>35</v>
      </c>
      <c r="E141" s="8"/>
      <c r="F141" s="8"/>
      <c r="G141" s="14" t="s">
        <v>39</v>
      </c>
      <c r="H141" s="9"/>
      <c r="I141" s="9"/>
      <c r="J141" s="8" t="s">
        <v>35</v>
      </c>
      <c r="K141" s="8"/>
      <c r="L141" s="8"/>
    </row>
    <row r="142" spans="1:12" ht="39.950000000000003" customHeight="1">
      <c r="A142" s="2" t="s">
        <v>24</v>
      </c>
      <c r="B142" s="17"/>
      <c r="C142" s="17"/>
      <c r="D142" s="17"/>
      <c r="E142" s="17"/>
      <c r="F142" s="3"/>
      <c r="G142" s="3"/>
      <c r="H142" s="3"/>
      <c r="I142" s="3"/>
      <c r="J142" s="3"/>
      <c r="K142" s="3"/>
      <c r="L142" s="4"/>
    </row>
    <row r="143" spans="1:12" ht="46.5">
      <c r="A143" s="18" t="s">
        <v>52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20"/>
    </row>
    <row r="144" spans="1:12" ht="39.950000000000003" customHeight="1">
      <c r="A144" s="27" t="s">
        <v>0</v>
      </c>
      <c r="B144" s="27"/>
      <c r="C144" s="27"/>
      <c r="D144" s="27" t="s">
        <v>1</v>
      </c>
      <c r="E144" s="27"/>
      <c r="F144" s="27"/>
      <c r="G144" s="27" t="s">
        <v>2</v>
      </c>
      <c r="H144" s="27"/>
      <c r="I144" s="27"/>
      <c r="J144" s="28" t="s">
        <v>3</v>
      </c>
      <c r="K144" s="29"/>
      <c r="L144" s="30"/>
    </row>
    <row r="145" spans="1:12" ht="39.950000000000003" customHeight="1">
      <c r="A145" s="15" t="s">
        <v>4</v>
      </c>
      <c r="B145" s="23">
        <f>((B133*C133)*0.0333)+B133</f>
        <v>0</v>
      </c>
      <c r="C145" s="24"/>
      <c r="D145" s="16" t="s">
        <v>5</v>
      </c>
      <c r="E145" s="25">
        <f>((E133*F133)*0.0333)+E133</f>
        <v>0</v>
      </c>
      <c r="F145" s="26"/>
      <c r="G145" s="15" t="s">
        <v>6</v>
      </c>
      <c r="H145" s="23">
        <f>((H133*I133)*0.0333)+H133</f>
        <v>0</v>
      </c>
      <c r="I145" s="24"/>
      <c r="J145" s="16" t="s">
        <v>7</v>
      </c>
      <c r="K145" s="25">
        <f>((K133*L133)*0.0333)+K133</f>
        <v>0</v>
      </c>
      <c r="L145" s="26"/>
    </row>
    <row r="146" spans="1:12" ht="39.950000000000003" customHeight="1">
      <c r="A146" s="21" t="s">
        <v>8</v>
      </c>
      <c r="B146" s="21"/>
      <c r="C146" s="21"/>
      <c r="D146" s="22" t="s">
        <v>9</v>
      </c>
      <c r="E146" s="22"/>
      <c r="F146" s="22"/>
      <c r="G146" s="21" t="s">
        <v>10</v>
      </c>
      <c r="H146" s="21"/>
      <c r="I146" s="21"/>
      <c r="J146" s="22" t="s">
        <v>11</v>
      </c>
      <c r="K146" s="22"/>
      <c r="L146" s="22"/>
    </row>
    <row r="147" spans="1:12" ht="39.950000000000003" customHeight="1">
      <c r="A147" s="1" t="s">
        <v>12</v>
      </c>
      <c r="B147" s="1" t="s">
        <v>13</v>
      </c>
      <c r="C147" s="1" t="s">
        <v>14</v>
      </c>
      <c r="D147" s="7" t="s">
        <v>12</v>
      </c>
      <c r="E147" s="7" t="s">
        <v>13</v>
      </c>
      <c r="F147" s="7" t="s">
        <v>14</v>
      </c>
      <c r="G147" s="1" t="s">
        <v>12</v>
      </c>
      <c r="H147" s="1" t="s">
        <v>13</v>
      </c>
      <c r="I147" s="1" t="s">
        <v>14</v>
      </c>
      <c r="J147" s="7" t="s">
        <v>12</v>
      </c>
      <c r="K147" s="7" t="s">
        <v>13</v>
      </c>
      <c r="L147" s="7" t="s">
        <v>14</v>
      </c>
    </row>
    <row r="148" spans="1:12" ht="39.950000000000003" customHeight="1">
      <c r="A148" s="1" t="s">
        <v>15</v>
      </c>
      <c r="B148" s="1">
        <f>CEILING(0.4*B145,2.5)</f>
        <v>0</v>
      </c>
      <c r="C148" s="1">
        <v>5</v>
      </c>
      <c r="D148" s="7" t="s">
        <v>15</v>
      </c>
      <c r="E148" s="7">
        <f>CEILING(0.4*E145,2.5)</f>
        <v>0</v>
      </c>
      <c r="F148" s="7">
        <v>5</v>
      </c>
      <c r="G148" s="1" t="s">
        <v>15</v>
      </c>
      <c r="H148" s="1">
        <f>CEILING(0.4*H145,2.5)</f>
        <v>0</v>
      </c>
      <c r="I148" s="1">
        <v>5</v>
      </c>
      <c r="J148" s="7" t="s">
        <v>15</v>
      </c>
      <c r="K148" s="7">
        <f>CEILING(0.4*K145,2.5)</f>
        <v>0</v>
      </c>
      <c r="L148" s="7">
        <v>5</v>
      </c>
    </row>
    <row r="149" spans="1:12" ht="39.950000000000003" customHeight="1">
      <c r="A149" s="1" t="s">
        <v>15</v>
      </c>
      <c r="B149" s="1">
        <f>CEILING(0.5*B145,2.5)</f>
        <v>0</v>
      </c>
      <c r="C149" s="1">
        <v>5</v>
      </c>
      <c r="D149" s="7" t="s">
        <v>15</v>
      </c>
      <c r="E149" s="7">
        <f>CEILING(0.5*E145,2.5)</f>
        <v>0</v>
      </c>
      <c r="F149" s="7">
        <v>5</v>
      </c>
      <c r="G149" s="1" t="s">
        <v>15</v>
      </c>
      <c r="H149" s="1">
        <f>CEILING(0.5*H145,2.5)</f>
        <v>0</v>
      </c>
      <c r="I149" s="1">
        <v>5</v>
      </c>
      <c r="J149" s="7" t="s">
        <v>15</v>
      </c>
      <c r="K149" s="7">
        <f>CEILING(0.5*K145,2.5)</f>
        <v>0</v>
      </c>
      <c r="L149" s="7">
        <v>5</v>
      </c>
    </row>
    <row r="150" spans="1:12" ht="39.950000000000003" customHeight="1">
      <c r="A150" s="1" t="s">
        <v>16</v>
      </c>
      <c r="B150" s="1">
        <f>CEILING(0.6*B148,2.5)</f>
        <v>0</v>
      </c>
      <c r="C150" s="1">
        <v>5</v>
      </c>
      <c r="D150" s="7" t="s">
        <v>16</v>
      </c>
      <c r="E150" s="7">
        <f>CEILING(0.6*E148,2.5)</f>
        <v>0</v>
      </c>
      <c r="F150" s="7">
        <v>5</v>
      </c>
      <c r="G150" s="1" t="s">
        <v>16</v>
      </c>
      <c r="H150" s="1">
        <f>CEILING(0.6*H148,2.5)</f>
        <v>0</v>
      </c>
      <c r="I150" s="1">
        <v>5</v>
      </c>
      <c r="J150" s="7" t="s">
        <v>16</v>
      </c>
      <c r="K150" s="7">
        <f>CEILING(0.6*K148,2.5)</f>
        <v>0</v>
      </c>
      <c r="L150" s="7">
        <v>5</v>
      </c>
    </row>
    <row r="151" spans="1:12" ht="39.950000000000003" customHeight="1">
      <c r="A151" s="1" t="s">
        <v>16</v>
      </c>
      <c r="B151" s="1">
        <f>CEILING(0.65*B148,2.5)</f>
        <v>0</v>
      </c>
      <c r="C151" s="1">
        <v>5</v>
      </c>
      <c r="D151" s="7" t="s">
        <v>16</v>
      </c>
      <c r="E151" s="7">
        <f>CEILING(0.65*E148,2.5)</f>
        <v>0</v>
      </c>
      <c r="F151" s="7">
        <v>5</v>
      </c>
      <c r="G151" s="1" t="s">
        <v>16</v>
      </c>
      <c r="H151" s="1">
        <f>CEILING(0.65*H148,2.5)</f>
        <v>0</v>
      </c>
      <c r="I151" s="1">
        <v>5</v>
      </c>
      <c r="J151" s="7" t="s">
        <v>16</v>
      </c>
      <c r="K151" s="7">
        <f>CEILING(0.65*K148,2.5)</f>
        <v>0</v>
      </c>
      <c r="L151" s="7">
        <v>5</v>
      </c>
    </row>
    <row r="152" spans="1:12" ht="39.950000000000003" customHeight="1">
      <c r="A152" s="1" t="s">
        <v>16</v>
      </c>
      <c r="B152" s="1">
        <f>CEILING(0.7*B148,2.5)</f>
        <v>0</v>
      </c>
      <c r="C152" s="1">
        <v>5</v>
      </c>
      <c r="D152" s="7" t="s">
        <v>16</v>
      </c>
      <c r="E152" s="7">
        <f>CEILING(0.7*E148,2.5)</f>
        <v>0</v>
      </c>
      <c r="F152" s="7">
        <v>5</v>
      </c>
      <c r="G152" s="1" t="s">
        <v>16</v>
      </c>
      <c r="H152" s="1">
        <f>CEILING(0.7*H148,2.5)</f>
        <v>0</v>
      </c>
      <c r="I152" s="1">
        <v>5</v>
      </c>
      <c r="J152" s="7" t="s">
        <v>16</v>
      </c>
      <c r="K152" s="7">
        <f>CEILING(0.7*K148,2.5)</f>
        <v>0</v>
      </c>
      <c r="L152" s="7">
        <v>5</v>
      </c>
    </row>
    <row r="153" spans="1:12" ht="39.950000000000003" customHeight="1">
      <c r="A153" s="21" t="s">
        <v>26</v>
      </c>
      <c r="B153" s="21"/>
      <c r="C153" s="21"/>
      <c r="D153" s="22" t="s">
        <v>18</v>
      </c>
      <c r="E153" s="22"/>
      <c r="F153" s="22"/>
      <c r="G153" s="21" t="s">
        <v>22</v>
      </c>
      <c r="H153" s="21"/>
      <c r="I153" s="21"/>
      <c r="J153" s="22" t="s">
        <v>40</v>
      </c>
      <c r="K153" s="22"/>
      <c r="L153" s="22"/>
    </row>
    <row r="154" spans="1:12" ht="39.950000000000003" customHeight="1">
      <c r="A154" s="14" t="s">
        <v>27</v>
      </c>
      <c r="B154" s="9"/>
      <c r="C154" s="9"/>
      <c r="D154" s="8" t="s">
        <v>20</v>
      </c>
      <c r="E154" s="8"/>
      <c r="F154" s="8"/>
      <c r="G154" s="9" t="s">
        <v>36</v>
      </c>
      <c r="H154" s="9"/>
      <c r="I154" s="9"/>
      <c r="J154" s="8" t="s">
        <v>29</v>
      </c>
      <c r="K154" s="8"/>
      <c r="L154" s="8"/>
    </row>
    <row r="155" spans="1:12" ht="39.950000000000003" customHeight="1">
      <c r="A155" s="21" t="s">
        <v>21</v>
      </c>
      <c r="B155" s="21"/>
      <c r="C155" s="21"/>
      <c r="D155" s="22" t="s">
        <v>30</v>
      </c>
      <c r="E155" s="22"/>
      <c r="F155" s="22"/>
      <c r="G155" s="21" t="s">
        <v>37</v>
      </c>
      <c r="H155" s="21"/>
      <c r="I155" s="21"/>
      <c r="J155" s="22" t="s">
        <v>41</v>
      </c>
      <c r="K155" s="22"/>
      <c r="L155" s="22"/>
    </row>
    <row r="156" spans="1:12" ht="57">
      <c r="A156" s="9" t="s">
        <v>23</v>
      </c>
      <c r="B156" s="9"/>
      <c r="C156" s="9"/>
      <c r="D156" s="8" t="s">
        <v>31</v>
      </c>
      <c r="E156" s="8"/>
      <c r="F156" s="8"/>
      <c r="G156" s="14" t="s">
        <v>45</v>
      </c>
      <c r="H156" s="9"/>
      <c r="I156" s="9"/>
      <c r="J156" s="8" t="s">
        <v>29</v>
      </c>
      <c r="K156" s="8"/>
      <c r="L156" s="8"/>
    </row>
    <row r="157" spans="1:12" ht="39.950000000000003" customHeight="1">
      <c r="A157" s="21" t="s">
        <v>17</v>
      </c>
      <c r="B157" s="21"/>
      <c r="C157" s="21"/>
      <c r="D157" s="22" t="s">
        <v>32</v>
      </c>
      <c r="E157" s="22"/>
      <c r="F157" s="22"/>
      <c r="G157" s="21" t="s">
        <v>19</v>
      </c>
      <c r="H157" s="21"/>
      <c r="I157" s="21"/>
      <c r="J157" s="22" t="s">
        <v>42</v>
      </c>
      <c r="K157" s="22"/>
      <c r="L157" s="22"/>
    </row>
    <row r="158" spans="1:12" ht="57">
      <c r="A158" s="14" t="s">
        <v>46</v>
      </c>
      <c r="B158" s="9"/>
      <c r="C158" s="9"/>
      <c r="D158" s="8" t="s">
        <v>33</v>
      </c>
      <c r="E158" s="8"/>
      <c r="F158" s="8"/>
      <c r="G158" s="9" t="s">
        <v>29</v>
      </c>
      <c r="H158" s="9"/>
      <c r="I158" s="9"/>
      <c r="J158" s="8" t="s">
        <v>43</v>
      </c>
      <c r="K158" s="8"/>
      <c r="L158" s="8"/>
    </row>
    <row r="159" spans="1:12" ht="39.950000000000003" customHeight="1">
      <c r="A159" s="21" t="s">
        <v>28</v>
      </c>
      <c r="B159" s="21"/>
      <c r="C159" s="21"/>
      <c r="D159" s="22" t="s">
        <v>34</v>
      </c>
      <c r="E159" s="22"/>
      <c r="F159" s="22"/>
      <c r="G159" s="21" t="s">
        <v>38</v>
      </c>
      <c r="H159" s="21"/>
      <c r="I159" s="21"/>
      <c r="J159" s="22" t="s">
        <v>44</v>
      </c>
      <c r="K159" s="22"/>
      <c r="L159" s="22"/>
    </row>
    <row r="160" spans="1:12" ht="39.950000000000003" customHeight="1">
      <c r="A160" s="14" t="s">
        <v>29</v>
      </c>
      <c r="B160" s="9"/>
      <c r="C160" s="9"/>
      <c r="D160" s="8" t="s">
        <v>35</v>
      </c>
      <c r="E160" s="8"/>
      <c r="F160" s="8"/>
      <c r="G160" s="14" t="s">
        <v>39</v>
      </c>
      <c r="H160" s="9"/>
      <c r="I160" s="9"/>
      <c r="J160" s="8" t="s">
        <v>35</v>
      </c>
      <c r="K160" s="8"/>
      <c r="L160" s="8"/>
    </row>
    <row r="161" spans="1:12" ht="39.950000000000003" customHeight="1">
      <c r="A161" s="2" t="s">
        <v>24</v>
      </c>
      <c r="B161" s="17"/>
      <c r="C161" s="17"/>
      <c r="D161" s="17"/>
      <c r="E161" s="17"/>
      <c r="F161" s="3"/>
      <c r="G161" s="3"/>
      <c r="H161" s="3"/>
      <c r="I161" s="3"/>
      <c r="J161" s="3"/>
      <c r="K161" s="3"/>
      <c r="L161" s="4"/>
    </row>
    <row r="162" spans="1:12" ht="46.5">
      <c r="A162" s="18" t="s">
        <v>51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20"/>
    </row>
    <row r="163" spans="1:12" ht="39.950000000000003" customHeight="1">
      <c r="A163" s="27" t="s">
        <v>0</v>
      </c>
      <c r="B163" s="27"/>
      <c r="C163" s="27"/>
      <c r="D163" s="27" t="s">
        <v>1</v>
      </c>
      <c r="E163" s="27"/>
      <c r="F163" s="27"/>
      <c r="G163" s="27" t="s">
        <v>2</v>
      </c>
      <c r="H163" s="27"/>
      <c r="I163" s="27"/>
      <c r="J163" s="27" t="s">
        <v>3</v>
      </c>
      <c r="K163" s="27"/>
      <c r="L163" s="27"/>
    </row>
    <row r="164" spans="1:12" ht="39.950000000000003" customHeight="1">
      <c r="A164" s="15" t="s">
        <v>8</v>
      </c>
      <c r="B164" s="23">
        <f>B145</f>
        <v>0</v>
      </c>
      <c r="C164" s="24"/>
      <c r="D164" s="16" t="s">
        <v>9</v>
      </c>
      <c r="E164" s="23">
        <f>E145</f>
        <v>0</v>
      </c>
      <c r="F164" s="24"/>
      <c r="G164" s="15" t="s">
        <v>10</v>
      </c>
      <c r="H164" s="23">
        <f>H145</f>
        <v>0</v>
      </c>
      <c r="I164" s="24"/>
      <c r="J164" s="16" t="s">
        <v>11</v>
      </c>
      <c r="K164" s="23">
        <f>K145</f>
        <v>0</v>
      </c>
      <c r="L164" s="24"/>
    </row>
    <row r="165" spans="1:12" ht="39.950000000000003" customHeight="1">
      <c r="A165" s="21" t="s">
        <v>8</v>
      </c>
      <c r="B165" s="21"/>
      <c r="C165" s="21"/>
      <c r="D165" s="22" t="s">
        <v>9</v>
      </c>
      <c r="E165" s="22"/>
      <c r="F165" s="22"/>
      <c r="G165" s="21" t="s">
        <v>10</v>
      </c>
      <c r="H165" s="21"/>
      <c r="I165" s="21"/>
      <c r="J165" s="22" t="s">
        <v>11</v>
      </c>
      <c r="K165" s="22"/>
      <c r="L165" s="22"/>
    </row>
    <row r="166" spans="1:12" ht="39.950000000000003" customHeight="1">
      <c r="A166" s="1" t="s">
        <v>12</v>
      </c>
      <c r="B166" s="1" t="s">
        <v>13</v>
      </c>
      <c r="C166" s="1" t="s">
        <v>14</v>
      </c>
      <c r="D166" s="7" t="s">
        <v>12</v>
      </c>
      <c r="E166" s="7" t="s">
        <v>13</v>
      </c>
      <c r="F166" s="7" t="s">
        <v>14</v>
      </c>
      <c r="G166" s="1" t="s">
        <v>12</v>
      </c>
      <c r="H166" s="1" t="s">
        <v>13</v>
      </c>
      <c r="I166" s="1" t="s">
        <v>14</v>
      </c>
      <c r="J166" s="7" t="s">
        <v>12</v>
      </c>
      <c r="K166" s="7" t="s">
        <v>13</v>
      </c>
      <c r="L166" s="7" t="s">
        <v>14</v>
      </c>
    </row>
    <row r="167" spans="1:12" ht="39.950000000000003" customHeight="1">
      <c r="A167" s="1" t="s">
        <v>15</v>
      </c>
      <c r="B167" s="1">
        <f>CEILING(0.4*B164,2.5)</f>
        <v>0</v>
      </c>
      <c r="C167" s="1">
        <v>5</v>
      </c>
      <c r="D167" s="7" t="s">
        <v>15</v>
      </c>
      <c r="E167" s="7">
        <f>CEILING(0.4*E164,2.5)</f>
        <v>0</v>
      </c>
      <c r="F167" s="7">
        <v>5</v>
      </c>
      <c r="G167" s="1" t="s">
        <v>15</v>
      </c>
      <c r="H167" s="1">
        <f>CEILING(0.4*H164,2.5)</f>
        <v>0</v>
      </c>
      <c r="I167" s="1">
        <v>5</v>
      </c>
      <c r="J167" s="7" t="s">
        <v>15</v>
      </c>
      <c r="K167" s="7">
        <f>CEILING(0.4*K164,2.5)</f>
        <v>0</v>
      </c>
      <c r="L167" s="7">
        <v>5</v>
      </c>
    </row>
    <row r="168" spans="1:12" ht="39.950000000000003" customHeight="1">
      <c r="A168" s="1" t="s">
        <v>15</v>
      </c>
      <c r="B168" s="1">
        <f>CEILING(0.5*B164,2.5)</f>
        <v>0</v>
      </c>
      <c r="C168" s="1">
        <v>5</v>
      </c>
      <c r="D168" s="7" t="s">
        <v>15</v>
      </c>
      <c r="E168" s="7">
        <f>CEILING(0.5*E164,2.5)</f>
        <v>0</v>
      </c>
      <c r="F168" s="7">
        <v>5</v>
      </c>
      <c r="G168" s="1" t="s">
        <v>15</v>
      </c>
      <c r="H168" s="1">
        <f>CEILING(0.5*H164,2.5)</f>
        <v>0</v>
      </c>
      <c r="I168" s="1">
        <v>5</v>
      </c>
      <c r="J168" s="7" t="s">
        <v>15</v>
      </c>
      <c r="K168" s="7">
        <f>CEILING(0.5*K164,2.5)</f>
        <v>0</v>
      </c>
      <c r="L168" s="7">
        <v>5</v>
      </c>
    </row>
    <row r="169" spans="1:12" ht="39.950000000000003" customHeight="1">
      <c r="A169" s="1" t="s">
        <v>15</v>
      </c>
      <c r="B169" s="1">
        <f>CEILING(0.6*B164,2.5)</f>
        <v>0</v>
      </c>
      <c r="C169" s="1">
        <v>3</v>
      </c>
      <c r="D169" s="7" t="s">
        <v>15</v>
      </c>
      <c r="E169" s="7">
        <f>CEILING(0.6*E164,2.5)</f>
        <v>0</v>
      </c>
      <c r="F169" s="7">
        <v>3</v>
      </c>
      <c r="G169" s="1" t="s">
        <v>15</v>
      </c>
      <c r="H169" s="1">
        <f>CEILING(0.6*H164,2.5)</f>
        <v>0</v>
      </c>
      <c r="I169" s="1">
        <v>3</v>
      </c>
      <c r="J169" s="7" t="s">
        <v>15</v>
      </c>
      <c r="K169" s="7">
        <f>CEILING(0.6*K164,2.5)</f>
        <v>0</v>
      </c>
      <c r="L169" s="7">
        <v>3</v>
      </c>
    </row>
    <row r="170" spans="1:12" ht="39.950000000000003" customHeight="1">
      <c r="A170" s="9" t="s">
        <v>16</v>
      </c>
      <c r="B170" s="1">
        <f>CEILING(0.65*B164,2.5)</f>
        <v>0</v>
      </c>
      <c r="C170" s="1">
        <v>5</v>
      </c>
      <c r="D170" s="8" t="s">
        <v>16</v>
      </c>
      <c r="E170" s="7">
        <f>CEILING(0.65*E164,2.5)</f>
        <v>0</v>
      </c>
      <c r="F170" s="7">
        <v>5</v>
      </c>
      <c r="G170" s="9" t="s">
        <v>16</v>
      </c>
      <c r="H170" s="1">
        <f>CEILING(0.65*H164,2.5)</f>
        <v>0</v>
      </c>
      <c r="I170" s="1">
        <v>5</v>
      </c>
      <c r="J170" s="8" t="s">
        <v>16</v>
      </c>
      <c r="K170" s="7">
        <f>CEILING(0.65*K164,2.5)</f>
        <v>0</v>
      </c>
      <c r="L170" s="7">
        <v>5</v>
      </c>
    </row>
    <row r="171" spans="1:12" ht="39.950000000000003" customHeight="1">
      <c r="A171" s="9" t="s">
        <v>16</v>
      </c>
      <c r="B171" s="1">
        <f>CEILING(0.75*B164,2.5)</f>
        <v>0</v>
      </c>
      <c r="C171" s="1">
        <v>5</v>
      </c>
      <c r="D171" s="8" t="s">
        <v>16</v>
      </c>
      <c r="E171" s="7">
        <f>CEILING(0.75*E164,2.5)</f>
        <v>0</v>
      </c>
      <c r="F171" s="7">
        <v>5</v>
      </c>
      <c r="G171" s="9" t="s">
        <v>16</v>
      </c>
      <c r="H171" s="1">
        <f>CEILING(0.75*H164,2.5)</f>
        <v>0</v>
      </c>
      <c r="I171" s="1">
        <v>5</v>
      </c>
      <c r="J171" s="8" t="s">
        <v>16</v>
      </c>
      <c r="K171" s="7">
        <f>CEILING(0.75*K164,2.5)</f>
        <v>0</v>
      </c>
      <c r="L171" s="7">
        <v>5</v>
      </c>
    </row>
    <row r="172" spans="1:12" ht="66">
      <c r="A172" s="11" t="s">
        <v>47</v>
      </c>
      <c r="B172" s="1">
        <f>CEILING(0.85*B164,2.5)</f>
        <v>0</v>
      </c>
      <c r="C172" s="12">
        <v>0</v>
      </c>
      <c r="D172" s="13" t="s">
        <v>47</v>
      </c>
      <c r="E172" s="7">
        <f>CEILING(0.85*E164,2.5)</f>
        <v>0</v>
      </c>
      <c r="F172" s="12">
        <v>0</v>
      </c>
      <c r="G172" s="11" t="s">
        <v>47</v>
      </c>
      <c r="H172" s="1">
        <f>CEILING(0.85*H164,2.5)</f>
        <v>0</v>
      </c>
      <c r="I172" s="12">
        <v>0</v>
      </c>
      <c r="J172" s="13" t="s">
        <v>47</v>
      </c>
      <c r="K172" s="7">
        <f>CEILING(0.85*K164,2.5)</f>
        <v>0</v>
      </c>
      <c r="L172" s="12">
        <v>0</v>
      </c>
    </row>
    <row r="173" spans="1:12" ht="39.950000000000003" customHeight="1">
      <c r="A173" s="21" t="s">
        <v>26</v>
      </c>
      <c r="B173" s="21"/>
      <c r="C173" s="21"/>
      <c r="D173" s="22" t="s">
        <v>18</v>
      </c>
      <c r="E173" s="22"/>
      <c r="F173" s="22"/>
      <c r="G173" s="21" t="s">
        <v>22</v>
      </c>
      <c r="H173" s="21"/>
      <c r="I173" s="21"/>
      <c r="J173" s="22" t="s">
        <v>40</v>
      </c>
      <c r="K173" s="22"/>
      <c r="L173" s="22"/>
    </row>
    <row r="174" spans="1:12" ht="39.950000000000003" customHeight="1">
      <c r="A174" s="14" t="s">
        <v>27</v>
      </c>
      <c r="B174" s="9"/>
      <c r="C174" s="9"/>
      <c r="D174" s="8" t="s">
        <v>20</v>
      </c>
      <c r="E174" s="8"/>
      <c r="F174" s="8"/>
      <c r="G174" s="9" t="s">
        <v>36</v>
      </c>
      <c r="H174" s="9"/>
      <c r="I174" s="9"/>
      <c r="J174" s="8" t="s">
        <v>29</v>
      </c>
      <c r="K174" s="8"/>
      <c r="L174" s="8"/>
    </row>
    <row r="175" spans="1:12" ht="39.950000000000003" customHeight="1">
      <c r="A175" s="21" t="s">
        <v>21</v>
      </c>
      <c r="B175" s="21"/>
      <c r="C175" s="21"/>
      <c r="D175" s="22" t="s">
        <v>30</v>
      </c>
      <c r="E175" s="22"/>
      <c r="F175" s="22"/>
      <c r="G175" s="21" t="s">
        <v>37</v>
      </c>
      <c r="H175" s="21"/>
      <c r="I175" s="21"/>
      <c r="J175" s="22" t="s">
        <v>41</v>
      </c>
      <c r="K175" s="22"/>
      <c r="L175" s="22"/>
    </row>
    <row r="176" spans="1:12" ht="57">
      <c r="A176" s="9" t="s">
        <v>23</v>
      </c>
      <c r="B176" s="9"/>
      <c r="C176" s="9"/>
      <c r="D176" s="8" t="s">
        <v>31</v>
      </c>
      <c r="E176" s="8"/>
      <c r="F176" s="8"/>
      <c r="G176" s="14" t="s">
        <v>45</v>
      </c>
      <c r="H176" s="9"/>
      <c r="I176" s="9"/>
      <c r="J176" s="8" t="s">
        <v>29</v>
      </c>
      <c r="K176" s="8"/>
      <c r="L176" s="8"/>
    </row>
    <row r="177" spans="1:12" ht="39.950000000000003" customHeight="1">
      <c r="A177" s="21" t="s">
        <v>17</v>
      </c>
      <c r="B177" s="21"/>
      <c r="C177" s="21"/>
      <c r="D177" s="22" t="s">
        <v>32</v>
      </c>
      <c r="E177" s="22"/>
      <c r="F177" s="22"/>
      <c r="G177" s="21" t="s">
        <v>19</v>
      </c>
      <c r="H177" s="21"/>
      <c r="I177" s="21"/>
      <c r="J177" s="22" t="s">
        <v>42</v>
      </c>
      <c r="K177" s="22"/>
      <c r="L177" s="22"/>
    </row>
    <row r="178" spans="1:12" ht="57">
      <c r="A178" s="14" t="s">
        <v>46</v>
      </c>
      <c r="B178" s="9"/>
      <c r="C178" s="9"/>
      <c r="D178" s="8" t="s">
        <v>33</v>
      </c>
      <c r="E178" s="8"/>
      <c r="F178" s="8"/>
      <c r="G178" s="9" t="s">
        <v>29</v>
      </c>
      <c r="H178" s="9"/>
      <c r="I178" s="9"/>
      <c r="J178" s="8" t="s">
        <v>43</v>
      </c>
      <c r="K178" s="8"/>
      <c r="L178" s="8"/>
    </row>
    <row r="179" spans="1:12" ht="39.950000000000003" customHeight="1">
      <c r="A179" s="21" t="s">
        <v>28</v>
      </c>
      <c r="B179" s="21"/>
      <c r="C179" s="21"/>
      <c r="D179" s="22" t="s">
        <v>34</v>
      </c>
      <c r="E179" s="22"/>
      <c r="F179" s="22"/>
      <c r="G179" s="21" t="s">
        <v>38</v>
      </c>
      <c r="H179" s="21"/>
      <c r="I179" s="21"/>
      <c r="J179" s="22" t="s">
        <v>44</v>
      </c>
      <c r="K179" s="22"/>
      <c r="L179" s="22"/>
    </row>
    <row r="180" spans="1:12" ht="39.950000000000003" customHeight="1">
      <c r="A180" s="14" t="s">
        <v>29</v>
      </c>
      <c r="B180" s="9"/>
      <c r="C180" s="9"/>
      <c r="D180" s="8" t="s">
        <v>35</v>
      </c>
      <c r="E180" s="8"/>
      <c r="F180" s="8"/>
      <c r="G180" s="14" t="s">
        <v>39</v>
      </c>
      <c r="H180" s="9"/>
      <c r="I180" s="9"/>
      <c r="J180" s="8" t="s">
        <v>35</v>
      </c>
      <c r="K180" s="8"/>
      <c r="L180" s="8"/>
    </row>
    <row r="181" spans="1:12" ht="39.950000000000003" customHeight="1">
      <c r="A181" s="2" t="s">
        <v>24</v>
      </c>
      <c r="B181" s="17"/>
      <c r="C181" s="17"/>
      <c r="D181" s="17"/>
      <c r="E181" s="17"/>
      <c r="F181" s="3"/>
      <c r="G181" s="3"/>
      <c r="H181" s="3"/>
      <c r="I181" s="3"/>
      <c r="J181" s="3"/>
      <c r="K181" s="3"/>
      <c r="L181" s="4"/>
    </row>
    <row r="182" spans="1:12" ht="46.5">
      <c r="A182" s="18" t="s">
        <v>50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20"/>
    </row>
    <row r="183" spans="1:12" ht="39.950000000000003" customHeight="1">
      <c r="A183" s="28" t="s">
        <v>0</v>
      </c>
      <c r="B183" s="29"/>
      <c r="C183" s="30"/>
      <c r="D183" s="28" t="s">
        <v>1</v>
      </c>
      <c r="E183" s="29"/>
      <c r="F183" s="30"/>
      <c r="G183" s="28" t="s">
        <v>2</v>
      </c>
      <c r="H183" s="29"/>
      <c r="I183" s="30"/>
      <c r="J183" s="28" t="s">
        <v>3</v>
      </c>
      <c r="K183" s="29"/>
      <c r="L183" s="30"/>
    </row>
    <row r="184" spans="1:12" ht="39.950000000000003" customHeight="1">
      <c r="A184" s="15" t="s">
        <v>4</v>
      </c>
      <c r="B184" s="23">
        <f>((B172*C172)*0.0333)+B172</f>
        <v>0</v>
      </c>
      <c r="C184" s="24"/>
      <c r="D184" s="16" t="s">
        <v>5</v>
      </c>
      <c r="E184" s="25">
        <f>((E172*F172)*0.0333)+E172</f>
        <v>0</v>
      </c>
      <c r="F184" s="26"/>
      <c r="G184" s="15" t="s">
        <v>6</v>
      </c>
      <c r="H184" s="23">
        <f>((H172*I172)*0.0333)+H172</f>
        <v>0</v>
      </c>
      <c r="I184" s="24"/>
      <c r="J184" s="16" t="s">
        <v>7</v>
      </c>
      <c r="K184" s="25">
        <f>((K172*L172)*0.0333)+K172</f>
        <v>0</v>
      </c>
      <c r="L184" s="26"/>
    </row>
    <row r="185" spans="1:12" ht="39.950000000000003" customHeight="1">
      <c r="A185" s="21" t="s">
        <v>8</v>
      </c>
      <c r="B185" s="21"/>
      <c r="C185" s="21"/>
      <c r="D185" s="22" t="s">
        <v>9</v>
      </c>
      <c r="E185" s="22"/>
      <c r="F185" s="22"/>
      <c r="G185" s="21" t="s">
        <v>10</v>
      </c>
      <c r="H185" s="21"/>
      <c r="I185" s="21"/>
      <c r="J185" s="22" t="s">
        <v>11</v>
      </c>
      <c r="K185" s="22"/>
      <c r="L185" s="22"/>
    </row>
    <row r="186" spans="1:12" ht="39.950000000000003" customHeight="1">
      <c r="A186" s="1" t="s">
        <v>12</v>
      </c>
      <c r="B186" s="1" t="s">
        <v>13</v>
      </c>
      <c r="C186" s="1" t="s">
        <v>14</v>
      </c>
      <c r="D186" s="7" t="s">
        <v>12</v>
      </c>
      <c r="E186" s="7" t="s">
        <v>13</v>
      </c>
      <c r="F186" s="7" t="s">
        <v>14</v>
      </c>
      <c r="G186" s="1" t="s">
        <v>12</v>
      </c>
      <c r="H186" s="1" t="s">
        <v>13</v>
      </c>
      <c r="I186" s="1" t="s">
        <v>14</v>
      </c>
      <c r="J186" s="7" t="s">
        <v>12</v>
      </c>
      <c r="K186" s="7" t="s">
        <v>13</v>
      </c>
      <c r="L186" s="7" t="s">
        <v>14</v>
      </c>
    </row>
    <row r="187" spans="1:12" ht="39.950000000000003" customHeight="1">
      <c r="A187" s="1" t="s">
        <v>15</v>
      </c>
      <c r="B187" s="1">
        <f>CEILING(0.4*B184,2.5)</f>
        <v>0</v>
      </c>
      <c r="C187" s="1">
        <v>5</v>
      </c>
      <c r="D187" s="7" t="s">
        <v>15</v>
      </c>
      <c r="E187" s="7">
        <f>CEILING(0.4*E184,2.5)</f>
        <v>0</v>
      </c>
      <c r="F187" s="7">
        <v>5</v>
      </c>
      <c r="G187" s="1" t="s">
        <v>15</v>
      </c>
      <c r="H187" s="1">
        <f>CEILING(0.4*H184,2.5)</f>
        <v>0</v>
      </c>
      <c r="I187" s="1">
        <v>5</v>
      </c>
      <c r="J187" s="7" t="s">
        <v>15</v>
      </c>
      <c r="K187" s="7">
        <f>CEILING(0.4*K184,2.5)</f>
        <v>0</v>
      </c>
      <c r="L187" s="8">
        <v>5</v>
      </c>
    </row>
    <row r="188" spans="1:12" ht="39.950000000000003" customHeight="1">
      <c r="A188" s="1" t="s">
        <v>15</v>
      </c>
      <c r="B188" s="1">
        <f>CEILING(0.5*B184,2.5)</f>
        <v>0</v>
      </c>
      <c r="C188" s="1">
        <v>5</v>
      </c>
      <c r="D188" s="7" t="s">
        <v>15</v>
      </c>
      <c r="E188" s="7">
        <f>CEILING(0.5*E184,2.5)</f>
        <v>0</v>
      </c>
      <c r="F188" s="7">
        <v>5</v>
      </c>
      <c r="G188" s="1" t="s">
        <v>15</v>
      </c>
      <c r="H188" s="1">
        <f>CEILING(0.5*H184,2.5)</f>
        <v>0</v>
      </c>
      <c r="I188" s="1">
        <v>5</v>
      </c>
      <c r="J188" s="7" t="s">
        <v>15</v>
      </c>
      <c r="K188" s="7">
        <f>CEILING(0.5*K184,2.5)</f>
        <v>0</v>
      </c>
      <c r="L188" s="8">
        <v>5</v>
      </c>
    </row>
    <row r="189" spans="1:12" ht="39.950000000000003" customHeight="1">
      <c r="A189" s="1" t="s">
        <v>15</v>
      </c>
      <c r="B189" s="1">
        <f>CEILING(0.6*B184,2.5)</f>
        <v>0</v>
      </c>
      <c r="C189" s="1">
        <v>3</v>
      </c>
      <c r="D189" s="7" t="s">
        <v>15</v>
      </c>
      <c r="E189" s="7">
        <f>CEILING(0.6*E184,2.5)</f>
        <v>0</v>
      </c>
      <c r="F189" s="7">
        <v>3</v>
      </c>
      <c r="G189" s="1" t="s">
        <v>15</v>
      </c>
      <c r="H189" s="1">
        <f>CEILING(0.6*H184,2.5)</f>
        <v>0</v>
      </c>
      <c r="I189" s="1">
        <v>3</v>
      </c>
      <c r="J189" s="7" t="s">
        <v>15</v>
      </c>
      <c r="K189" s="7">
        <f>CEILING(0.6*K184,2.5)</f>
        <v>0</v>
      </c>
      <c r="L189" s="8">
        <v>3</v>
      </c>
    </row>
    <row r="190" spans="1:12" ht="39.950000000000003" customHeight="1">
      <c r="A190" s="9" t="s">
        <v>16</v>
      </c>
      <c r="B190" s="1">
        <f>CEILING(0.7*B184,2.5)</f>
        <v>0</v>
      </c>
      <c r="C190" s="1">
        <v>3</v>
      </c>
      <c r="D190" s="8" t="s">
        <v>16</v>
      </c>
      <c r="E190" s="7">
        <f>CEILING(0.7*E184,2.5)</f>
        <v>0</v>
      </c>
      <c r="F190" s="7">
        <v>3</v>
      </c>
      <c r="G190" s="9" t="s">
        <v>16</v>
      </c>
      <c r="H190" s="1">
        <f>CEILING(0.7*H184,2.5)</f>
        <v>0</v>
      </c>
      <c r="I190" s="1">
        <v>3</v>
      </c>
      <c r="J190" s="8" t="s">
        <v>16</v>
      </c>
      <c r="K190" s="7">
        <f>CEILING(0.7*K184,2.5)</f>
        <v>0</v>
      </c>
      <c r="L190" s="8">
        <v>3</v>
      </c>
    </row>
    <row r="191" spans="1:12" ht="39.950000000000003" customHeight="1">
      <c r="A191" s="9" t="s">
        <v>16</v>
      </c>
      <c r="B191" s="1">
        <f>CEILING(0.8*B184,2.5)</f>
        <v>0</v>
      </c>
      <c r="C191" s="1">
        <v>3</v>
      </c>
      <c r="D191" s="8" t="s">
        <v>16</v>
      </c>
      <c r="E191" s="7">
        <f>CEILING(0.8*E184,2.5)</f>
        <v>0</v>
      </c>
      <c r="F191" s="7">
        <v>3</v>
      </c>
      <c r="G191" s="9" t="s">
        <v>16</v>
      </c>
      <c r="H191" s="1">
        <f>CEILING(0.8*H184,2.5)</f>
        <v>0</v>
      </c>
      <c r="I191" s="1">
        <v>3</v>
      </c>
      <c r="J191" s="8" t="s">
        <v>16</v>
      </c>
      <c r="K191" s="7">
        <f>CEILING(0.8*K184,2.5)</f>
        <v>0</v>
      </c>
      <c r="L191" s="8">
        <v>3</v>
      </c>
    </row>
    <row r="192" spans="1:12" ht="66">
      <c r="A192" s="11" t="s">
        <v>47</v>
      </c>
      <c r="B192" s="1">
        <f>CEILING(0.9*B184,2.5)</f>
        <v>0</v>
      </c>
      <c r="C192" s="12">
        <v>0</v>
      </c>
      <c r="D192" s="13" t="s">
        <v>47</v>
      </c>
      <c r="E192" s="7">
        <f>CEILING(0.9*E184,2.5)</f>
        <v>0</v>
      </c>
      <c r="F192" s="12">
        <v>0</v>
      </c>
      <c r="G192" s="11" t="s">
        <v>47</v>
      </c>
      <c r="H192" s="1">
        <f>CEILING(0.9*H184,2.5)</f>
        <v>0</v>
      </c>
      <c r="I192" s="12">
        <v>0</v>
      </c>
      <c r="J192" s="13" t="s">
        <v>47</v>
      </c>
      <c r="K192" s="7">
        <f>CEILING(0.9*K184,2.5)</f>
        <v>0</v>
      </c>
      <c r="L192" s="12">
        <v>0</v>
      </c>
    </row>
    <row r="193" spans="1:12" ht="39.950000000000003" customHeight="1">
      <c r="A193" s="21" t="s">
        <v>26</v>
      </c>
      <c r="B193" s="21"/>
      <c r="C193" s="21"/>
      <c r="D193" s="22" t="s">
        <v>18</v>
      </c>
      <c r="E193" s="22"/>
      <c r="F193" s="22"/>
      <c r="G193" s="21" t="s">
        <v>22</v>
      </c>
      <c r="H193" s="21"/>
      <c r="I193" s="21"/>
      <c r="J193" s="22" t="s">
        <v>40</v>
      </c>
      <c r="K193" s="22"/>
      <c r="L193" s="22"/>
    </row>
    <row r="194" spans="1:12" ht="39.950000000000003" customHeight="1">
      <c r="A194" s="14" t="s">
        <v>27</v>
      </c>
      <c r="B194" s="9"/>
      <c r="C194" s="9"/>
      <c r="D194" s="8" t="s">
        <v>20</v>
      </c>
      <c r="E194" s="8"/>
      <c r="F194" s="8"/>
      <c r="G194" s="9" t="s">
        <v>36</v>
      </c>
      <c r="H194" s="9"/>
      <c r="I194" s="9"/>
      <c r="J194" s="8" t="s">
        <v>29</v>
      </c>
      <c r="K194" s="8"/>
      <c r="L194" s="8"/>
    </row>
    <row r="195" spans="1:12" ht="39.950000000000003" customHeight="1">
      <c r="A195" s="21" t="s">
        <v>21</v>
      </c>
      <c r="B195" s="21"/>
      <c r="C195" s="21"/>
      <c r="D195" s="22" t="s">
        <v>30</v>
      </c>
      <c r="E195" s="22"/>
      <c r="F195" s="22"/>
      <c r="G195" s="21" t="s">
        <v>37</v>
      </c>
      <c r="H195" s="21"/>
      <c r="I195" s="21"/>
      <c r="J195" s="22" t="s">
        <v>41</v>
      </c>
      <c r="K195" s="22"/>
      <c r="L195" s="22"/>
    </row>
    <row r="196" spans="1:12" ht="57">
      <c r="A196" s="9" t="s">
        <v>23</v>
      </c>
      <c r="B196" s="9"/>
      <c r="C196" s="9"/>
      <c r="D196" s="8" t="s">
        <v>31</v>
      </c>
      <c r="E196" s="8"/>
      <c r="F196" s="8"/>
      <c r="G196" s="14" t="s">
        <v>45</v>
      </c>
      <c r="H196" s="9"/>
      <c r="I196" s="9"/>
      <c r="J196" s="8" t="s">
        <v>29</v>
      </c>
      <c r="K196" s="8"/>
      <c r="L196" s="8"/>
    </row>
    <row r="197" spans="1:12" ht="39.950000000000003" customHeight="1">
      <c r="A197" s="21" t="s">
        <v>17</v>
      </c>
      <c r="B197" s="21"/>
      <c r="C197" s="21"/>
      <c r="D197" s="22" t="s">
        <v>32</v>
      </c>
      <c r="E197" s="22"/>
      <c r="F197" s="22"/>
      <c r="G197" s="21" t="s">
        <v>19</v>
      </c>
      <c r="H197" s="21"/>
      <c r="I197" s="21"/>
      <c r="J197" s="22" t="s">
        <v>42</v>
      </c>
      <c r="K197" s="22"/>
      <c r="L197" s="22"/>
    </row>
    <row r="198" spans="1:12" ht="57">
      <c r="A198" s="14" t="s">
        <v>46</v>
      </c>
      <c r="B198" s="9"/>
      <c r="C198" s="9"/>
      <c r="D198" s="8" t="s">
        <v>33</v>
      </c>
      <c r="E198" s="8"/>
      <c r="F198" s="8"/>
      <c r="G198" s="9" t="s">
        <v>29</v>
      </c>
      <c r="H198" s="9"/>
      <c r="I198" s="9"/>
      <c r="J198" s="8" t="s">
        <v>43</v>
      </c>
      <c r="K198" s="8"/>
      <c r="L198" s="8"/>
    </row>
    <row r="199" spans="1:12" ht="39.950000000000003" customHeight="1">
      <c r="A199" s="21" t="s">
        <v>28</v>
      </c>
      <c r="B199" s="21"/>
      <c r="C199" s="21"/>
      <c r="D199" s="22" t="s">
        <v>34</v>
      </c>
      <c r="E199" s="22"/>
      <c r="F199" s="22"/>
      <c r="G199" s="21" t="s">
        <v>38</v>
      </c>
      <c r="H199" s="21"/>
      <c r="I199" s="21"/>
      <c r="J199" s="22" t="s">
        <v>44</v>
      </c>
      <c r="K199" s="22"/>
      <c r="L199" s="22"/>
    </row>
    <row r="200" spans="1:12" ht="39.950000000000003" customHeight="1">
      <c r="A200" s="14" t="s">
        <v>29</v>
      </c>
      <c r="B200" s="9"/>
      <c r="C200" s="9"/>
      <c r="D200" s="8" t="s">
        <v>35</v>
      </c>
      <c r="E200" s="8"/>
      <c r="F200" s="8"/>
      <c r="G200" s="14" t="s">
        <v>39</v>
      </c>
      <c r="H200" s="9"/>
      <c r="I200" s="9"/>
      <c r="J200" s="8" t="s">
        <v>35</v>
      </c>
      <c r="K200" s="8"/>
      <c r="L200" s="8"/>
    </row>
    <row r="201" spans="1:12" ht="39.950000000000003" customHeight="1">
      <c r="A201" s="2" t="s">
        <v>24</v>
      </c>
      <c r="B201" s="17"/>
      <c r="C201" s="17"/>
      <c r="D201" s="17"/>
      <c r="E201" s="17"/>
      <c r="F201" s="3"/>
      <c r="G201" s="3"/>
      <c r="H201" s="3"/>
      <c r="I201" s="3"/>
      <c r="J201" s="3"/>
      <c r="K201" s="3"/>
      <c r="L201" s="4"/>
    </row>
    <row r="202" spans="1:12" ht="46.5">
      <c r="A202" s="18" t="s">
        <v>49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20"/>
    </row>
    <row r="203" spans="1:12" ht="39.950000000000003" customHeight="1">
      <c r="A203" s="27" t="s">
        <v>0</v>
      </c>
      <c r="B203" s="27"/>
      <c r="C203" s="27"/>
      <c r="D203" s="27" t="s">
        <v>1</v>
      </c>
      <c r="E203" s="27"/>
      <c r="F203" s="27"/>
      <c r="G203" s="27" t="s">
        <v>2</v>
      </c>
      <c r="H203" s="27"/>
      <c r="I203" s="27"/>
      <c r="J203" s="28" t="s">
        <v>3</v>
      </c>
      <c r="K203" s="29"/>
      <c r="L203" s="30"/>
    </row>
    <row r="204" spans="1:12" ht="39.950000000000003" customHeight="1">
      <c r="A204" s="15" t="s">
        <v>4</v>
      </c>
      <c r="B204" s="23">
        <f>((B192*C192)*0.0333)+B192</f>
        <v>0</v>
      </c>
      <c r="C204" s="24"/>
      <c r="D204" s="16" t="s">
        <v>5</v>
      </c>
      <c r="E204" s="25">
        <f>((E192*F192)*0.0333)+E192</f>
        <v>0</v>
      </c>
      <c r="F204" s="26"/>
      <c r="G204" s="15" t="s">
        <v>6</v>
      </c>
      <c r="H204" s="23">
        <f>((H192*I192)*0.0333)+H192</f>
        <v>0</v>
      </c>
      <c r="I204" s="24"/>
      <c r="J204" s="16" t="s">
        <v>7</v>
      </c>
      <c r="K204" s="25">
        <f>((K192*L192)*0.0333)+K192</f>
        <v>0</v>
      </c>
      <c r="L204" s="26"/>
    </row>
    <row r="205" spans="1:12" ht="39.950000000000003" customHeight="1">
      <c r="A205" s="21" t="s">
        <v>8</v>
      </c>
      <c r="B205" s="21"/>
      <c r="C205" s="21"/>
      <c r="D205" s="22" t="s">
        <v>9</v>
      </c>
      <c r="E205" s="22"/>
      <c r="F205" s="22"/>
      <c r="G205" s="21" t="s">
        <v>10</v>
      </c>
      <c r="H205" s="21"/>
      <c r="I205" s="21"/>
      <c r="J205" s="22" t="s">
        <v>11</v>
      </c>
      <c r="K205" s="22"/>
      <c r="L205" s="22"/>
    </row>
    <row r="206" spans="1:12" ht="39.950000000000003" customHeight="1">
      <c r="A206" s="1" t="s">
        <v>12</v>
      </c>
      <c r="B206" s="1" t="s">
        <v>13</v>
      </c>
      <c r="C206" s="1" t="s">
        <v>14</v>
      </c>
      <c r="D206" s="7" t="s">
        <v>12</v>
      </c>
      <c r="E206" s="7" t="s">
        <v>13</v>
      </c>
      <c r="F206" s="7" t="s">
        <v>14</v>
      </c>
      <c r="G206" s="1" t="s">
        <v>12</v>
      </c>
      <c r="H206" s="1" t="s">
        <v>13</v>
      </c>
      <c r="I206" s="1" t="s">
        <v>14</v>
      </c>
      <c r="J206" s="7" t="s">
        <v>12</v>
      </c>
      <c r="K206" s="7" t="s">
        <v>13</v>
      </c>
      <c r="L206" s="7" t="s">
        <v>14</v>
      </c>
    </row>
    <row r="207" spans="1:12" ht="39.950000000000003" customHeight="1">
      <c r="A207" s="1" t="s">
        <v>15</v>
      </c>
      <c r="B207" s="1">
        <f>CEILING(0.4*B204,2.5)</f>
        <v>0</v>
      </c>
      <c r="C207" s="1">
        <v>5</v>
      </c>
      <c r="D207" s="7" t="s">
        <v>15</v>
      </c>
      <c r="E207" s="7">
        <f>CEILING(0.4*E204,2.5)</f>
        <v>0</v>
      </c>
      <c r="F207" s="7">
        <v>5</v>
      </c>
      <c r="G207" s="1" t="s">
        <v>15</v>
      </c>
      <c r="H207" s="1">
        <f>CEILING(0.4*H204,2.5)</f>
        <v>0</v>
      </c>
      <c r="I207" s="1">
        <v>5</v>
      </c>
      <c r="J207" s="7" t="s">
        <v>15</v>
      </c>
      <c r="K207" s="7">
        <f>CEILING(0.4*K204,2.5)</f>
        <v>0</v>
      </c>
      <c r="L207" s="8">
        <v>5</v>
      </c>
    </row>
    <row r="208" spans="1:12" ht="39.950000000000003" customHeight="1">
      <c r="A208" s="1" t="s">
        <v>15</v>
      </c>
      <c r="B208" s="1">
        <f>CEILING(0.5*B204,2.5)</f>
        <v>0</v>
      </c>
      <c r="C208" s="1">
        <v>5</v>
      </c>
      <c r="D208" s="7" t="s">
        <v>15</v>
      </c>
      <c r="E208" s="7">
        <f>CEILING(0.5*E204,2.5)</f>
        <v>0</v>
      </c>
      <c r="F208" s="7">
        <v>5</v>
      </c>
      <c r="G208" s="1" t="s">
        <v>15</v>
      </c>
      <c r="H208" s="1">
        <f>CEILING(0.5*H204,2.5)</f>
        <v>0</v>
      </c>
      <c r="I208" s="1">
        <v>5</v>
      </c>
      <c r="J208" s="7" t="s">
        <v>15</v>
      </c>
      <c r="K208" s="7">
        <f>CEILING(0.5*K204,2.5)</f>
        <v>0</v>
      </c>
      <c r="L208" s="8">
        <v>5</v>
      </c>
    </row>
    <row r="209" spans="1:12" ht="39.950000000000003" customHeight="1">
      <c r="A209" s="1" t="s">
        <v>15</v>
      </c>
      <c r="B209" s="1">
        <f>CEILING(0.6*B204,2.5)</f>
        <v>0</v>
      </c>
      <c r="C209" s="1">
        <v>3</v>
      </c>
      <c r="D209" s="7" t="s">
        <v>15</v>
      </c>
      <c r="E209" s="7">
        <f>CEILING(0.6*E204,2.5)</f>
        <v>0</v>
      </c>
      <c r="F209" s="7">
        <v>3</v>
      </c>
      <c r="G209" s="1" t="s">
        <v>15</v>
      </c>
      <c r="H209" s="1">
        <f>CEILING(0.6*H204,2.5)</f>
        <v>0</v>
      </c>
      <c r="I209" s="1">
        <v>3</v>
      </c>
      <c r="J209" s="7" t="s">
        <v>15</v>
      </c>
      <c r="K209" s="7">
        <f>CEILING(0.6*K204,2.5)</f>
        <v>0</v>
      </c>
      <c r="L209" s="8">
        <v>3</v>
      </c>
    </row>
    <row r="210" spans="1:12" ht="39.950000000000003" customHeight="1">
      <c r="A210" s="9" t="s">
        <v>16</v>
      </c>
      <c r="B210" s="1">
        <f>CEILING(0.75*B204,2.5)</f>
        <v>0</v>
      </c>
      <c r="C210" s="1">
        <v>5</v>
      </c>
      <c r="D210" s="8" t="s">
        <v>16</v>
      </c>
      <c r="E210" s="7">
        <f>CEILING(0.75*E204,2.5)</f>
        <v>0</v>
      </c>
      <c r="F210" s="7">
        <v>5</v>
      </c>
      <c r="G210" s="9" t="s">
        <v>16</v>
      </c>
      <c r="H210" s="1">
        <f>CEILING(0.75*H204,2.5)</f>
        <v>0</v>
      </c>
      <c r="I210" s="1">
        <v>5</v>
      </c>
      <c r="J210" s="8" t="s">
        <v>16</v>
      </c>
      <c r="K210" s="7">
        <f>CEILING(0.75*K204,2.5)</f>
        <v>0</v>
      </c>
      <c r="L210" s="8">
        <v>5</v>
      </c>
    </row>
    <row r="211" spans="1:12" ht="39.950000000000003" customHeight="1">
      <c r="A211" s="9" t="s">
        <v>16</v>
      </c>
      <c r="B211" s="1">
        <f>CEILING(0.85*B204,2.5)</f>
        <v>0</v>
      </c>
      <c r="C211" s="1">
        <v>3</v>
      </c>
      <c r="D211" s="8" t="s">
        <v>16</v>
      </c>
      <c r="E211" s="7">
        <f>CEILING(0.85*E204,2.5)</f>
        <v>0</v>
      </c>
      <c r="F211" s="7">
        <v>3</v>
      </c>
      <c r="G211" s="9" t="s">
        <v>16</v>
      </c>
      <c r="H211" s="1">
        <f>CEILING(0.85*H204,2.5)</f>
        <v>0</v>
      </c>
      <c r="I211" s="1">
        <v>3</v>
      </c>
      <c r="J211" s="8" t="s">
        <v>16</v>
      </c>
      <c r="K211" s="7">
        <f>CEILING(0.85*K204,2.5)</f>
        <v>0</v>
      </c>
      <c r="L211" s="8">
        <v>3</v>
      </c>
    </row>
    <row r="212" spans="1:12" ht="66">
      <c r="A212" s="11" t="s">
        <v>47</v>
      </c>
      <c r="B212" s="1">
        <f>CEILING(0.95*B204,2.5)</f>
        <v>0</v>
      </c>
      <c r="C212" s="12">
        <v>0</v>
      </c>
      <c r="D212" s="13" t="s">
        <v>47</v>
      </c>
      <c r="E212" s="7">
        <f>CEILING(0.95*E204,2.5)</f>
        <v>0</v>
      </c>
      <c r="F212" s="12">
        <v>0</v>
      </c>
      <c r="G212" s="11" t="s">
        <v>47</v>
      </c>
      <c r="H212" s="1">
        <f>CEILING(0.95*H204,2.5)</f>
        <v>0</v>
      </c>
      <c r="I212" s="12">
        <v>0</v>
      </c>
      <c r="J212" s="13" t="s">
        <v>47</v>
      </c>
      <c r="K212" s="7">
        <f>CEILING(0.95*K204,2.5)</f>
        <v>0</v>
      </c>
      <c r="L212" s="12">
        <v>0</v>
      </c>
    </row>
    <row r="213" spans="1:12" ht="39.950000000000003" customHeight="1">
      <c r="A213" s="21" t="s">
        <v>26</v>
      </c>
      <c r="B213" s="21"/>
      <c r="C213" s="21"/>
      <c r="D213" s="22" t="s">
        <v>18</v>
      </c>
      <c r="E213" s="22"/>
      <c r="F213" s="22"/>
      <c r="G213" s="21" t="s">
        <v>22</v>
      </c>
      <c r="H213" s="21"/>
      <c r="I213" s="21"/>
      <c r="J213" s="22" t="s">
        <v>40</v>
      </c>
      <c r="K213" s="22"/>
      <c r="L213" s="22"/>
    </row>
    <row r="214" spans="1:12" ht="39.950000000000003" customHeight="1">
      <c r="A214" s="14" t="s">
        <v>27</v>
      </c>
      <c r="B214" s="9"/>
      <c r="C214" s="9"/>
      <c r="D214" s="8" t="s">
        <v>20</v>
      </c>
      <c r="E214" s="8"/>
      <c r="F214" s="8"/>
      <c r="G214" s="9" t="s">
        <v>36</v>
      </c>
      <c r="H214" s="9"/>
      <c r="I214" s="9"/>
      <c r="J214" s="8" t="s">
        <v>29</v>
      </c>
      <c r="K214" s="8"/>
      <c r="L214" s="8"/>
    </row>
    <row r="215" spans="1:12" ht="39.950000000000003" customHeight="1">
      <c r="A215" s="21" t="s">
        <v>21</v>
      </c>
      <c r="B215" s="21"/>
      <c r="C215" s="21"/>
      <c r="D215" s="22" t="s">
        <v>30</v>
      </c>
      <c r="E215" s="22"/>
      <c r="F215" s="22"/>
      <c r="G215" s="21" t="s">
        <v>37</v>
      </c>
      <c r="H215" s="21"/>
      <c r="I215" s="21"/>
      <c r="J215" s="22" t="s">
        <v>41</v>
      </c>
      <c r="K215" s="22"/>
      <c r="L215" s="22"/>
    </row>
    <row r="216" spans="1:12" ht="57">
      <c r="A216" s="9" t="s">
        <v>23</v>
      </c>
      <c r="B216" s="9"/>
      <c r="C216" s="9"/>
      <c r="D216" s="8" t="s">
        <v>31</v>
      </c>
      <c r="E216" s="8"/>
      <c r="F216" s="8"/>
      <c r="G216" s="14" t="s">
        <v>45</v>
      </c>
      <c r="H216" s="9"/>
      <c r="I216" s="9"/>
      <c r="J216" s="8" t="s">
        <v>29</v>
      </c>
      <c r="K216" s="8"/>
      <c r="L216" s="8"/>
    </row>
    <row r="217" spans="1:12" ht="39.950000000000003" customHeight="1">
      <c r="A217" s="21" t="s">
        <v>17</v>
      </c>
      <c r="B217" s="21"/>
      <c r="C217" s="21"/>
      <c r="D217" s="22" t="s">
        <v>32</v>
      </c>
      <c r="E217" s="22"/>
      <c r="F217" s="22"/>
      <c r="G217" s="21" t="s">
        <v>19</v>
      </c>
      <c r="H217" s="21"/>
      <c r="I217" s="21"/>
      <c r="J217" s="22" t="s">
        <v>42</v>
      </c>
      <c r="K217" s="22"/>
      <c r="L217" s="22"/>
    </row>
    <row r="218" spans="1:12" ht="57">
      <c r="A218" s="14" t="s">
        <v>46</v>
      </c>
      <c r="B218" s="9"/>
      <c r="C218" s="9"/>
      <c r="D218" s="8" t="s">
        <v>33</v>
      </c>
      <c r="E218" s="8"/>
      <c r="F218" s="8"/>
      <c r="G218" s="9" t="s">
        <v>29</v>
      </c>
      <c r="H218" s="9"/>
      <c r="I218" s="9"/>
      <c r="J218" s="8" t="s">
        <v>43</v>
      </c>
      <c r="K218" s="8"/>
      <c r="L218" s="8"/>
    </row>
    <row r="219" spans="1:12" ht="39.950000000000003" customHeight="1">
      <c r="A219" s="21" t="s">
        <v>28</v>
      </c>
      <c r="B219" s="21"/>
      <c r="C219" s="21"/>
      <c r="D219" s="22" t="s">
        <v>34</v>
      </c>
      <c r="E219" s="22"/>
      <c r="F219" s="22"/>
      <c r="G219" s="21" t="s">
        <v>38</v>
      </c>
      <c r="H219" s="21"/>
      <c r="I219" s="21"/>
      <c r="J219" s="22" t="s">
        <v>44</v>
      </c>
      <c r="K219" s="22"/>
      <c r="L219" s="22"/>
    </row>
    <row r="220" spans="1:12" ht="39.950000000000003" customHeight="1">
      <c r="A220" s="14" t="s">
        <v>29</v>
      </c>
      <c r="B220" s="9"/>
      <c r="C220" s="9"/>
      <c r="D220" s="8" t="s">
        <v>35</v>
      </c>
      <c r="E220" s="8"/>
      <c r="F220" s="8"/>
      <c r="G220" s="14" t="s">
        <v>39</v>
      </c>
      <c r="H220" s="9"/>
      <c r="I220" s="9"/>
      <c r="J220" s="8" t="s">
        <v>35</v>
      </c>
      <c r="K220" s="8"/>
      <c r="L220" s="8"/>
    </row>
    <row r="221" spans="1:12" ht="39.950000000000003" customHeight="1">
      <c r="A221" s="2" t="s">
        <v>24</v>
      </c>
      <c r="B221" s="17"/>
      <c r="C221" s="17"/>
      <c r="D221" s="17"/>
      <c r="E221" s="17"/>
      <c r="F221" s="3"/>
      <c r="G221" s="3"/>
      <c r="H221" s="3"/>
      <c r="I221" s="3"/>
      <c r="J221" s="3"/>
      <c r="K221" s="3"/>
      <c r="L221" s="4"/>
    </row>
    <row r="222" spans="1:12" ht="46.5">
      <c r="A222" s="18" t="s">
        <v>48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20"/>
    </row>
    <row r="223" spans="1:12" ht="39.950000000000003" customHeight="1">
      <c r="A223" s="27" t="s">
        <v>0</v>
      </c>
      <c r="B223" s="27"/>
      <c r="C223" s="27"/>
      <c r="D223" s="27" t="s">
        <v>1</v>
      </c>
      <c r="E223" s="27"/>
      <c r="F223" s="27"/>
      <c r="G223" s="27" t="s">
        <v>2</v>
      </c>
      <c r="H223" s="27"/>
      <c r="I223" s="27"/>
      <c r="J223" s="28" t="s">
        <v>3</v>
      </c>
      <c r="K223" s="29"/>
      <c r="L223" s="30"/>
    </row>
    <row r="224" spans="1:12" ht="39.950000000000003" customHeight="1">
      <c r="A224" s="15" t="s">
        <v>4</v>
      </c>
      <c r="B224" s="23">
        <f>((B212*C212)*0.0333)+B212</f>
        <v>0</v>
      </c>
      <c r="C224" s="24"/>
      <c r="D224" s="16" t="s">
        <v>5</v>
      </c>
      <c r="E224" s="25">
        <f>((E212*F212)*0.0333)+E212</f>
        <v>0</v>
      </c>
      <c r="F224" s="26"/>
      <c r="G224" s="15" t="s">
        <v>6</v>
      </c>
      <c r="H224" s="23">
        <f>((H212*I212)*0.0333)+H212</f>
        <v>0</v>
      </c>
      <c r="I224" s="24"/>
      <c r="J224" s="16" t="s">
        <v>7</v>
      </c>
      <c r="K224" s="25">
        <f>((K212*L212)*0.0333)+K212</f>
        <v>0</v>
      </c>
      <c r="L224" s="26"/>
    </row>
    <row r="225" spans="1:12" ht="39.950000000000003" customHeight="1">
      <c r="A225" s="21" t="s">
        <v>8</v>
      </c>
      <c r="B225" s="21"/>
      <c r="C225" s="21"/>
      <c r="D225" s="22" t="s">
        <v>9</v>
      </c>
      <c r="E225" s="22"/>
      <c r="F225" s="22"/>
      <c r="G225" s="21" t="s">
        <v>10</v>
      </c>
      <c r="H225" s="21"/>
      <c r="I225" s="21"/>
      <c r="J225" s="22" t="s">
        <v>11</v>
      </c>
      <c r="K225" s="22"/>
      <c r="L225" s="22"/>
    </row>
    <row r="226" spans="1:12" ht="39.950000000000003" customHeight="1">
      <c r="A226" s="1" t="s">
        <v>12</v>
      </c>
      <c r="B226" s="1" t="s">
        <v>13</v>
      </c>
      <c r="C226" s="1" t="s">
        <v>14</v>
      </c>
      <c r="D226" s="7" t="s">
        <v>12</v>
      </c>
      <c r="E226" s="7" t="s">
        <v>13</v>
      </c>
      <c r="F226" s="7" t="s">
        <v>14</v>
      </c>
      <c r="G226" s="1" t="s">
        <v>12</v>
      </c>
      <c r="H226" s="1" t="s">
        <v>13</v>
      </c>
      <c r="I226" s="1" t="s">
        <v>14</v>
      </c>
      <c r="J226" s="7" t="s">
        <v>12</v>
      </c>
      <c r="K226" s="7" t="s">
        <v>13</v>
      </c>
      <c r="L226" s="7" t="s">
        <v>14</v>
      </c>
    </row>
    <row r="227" spans="1:12" ht="39.950000000000003" customHeight="1">
      <c r="A227" s="1" t="s">
        <v>15</v>
      </c>
      <c r="B227" s="1">
        <f>CEILING(0.4*B224,2.5)</f>
        <v>0</v>
      </c>
      <c r="C227" s="1">
        <v>5</v>
      </c>
      <c r="D227" s="7" t="s">
        <v>15</v>
      </c>
      <c r="E227" s="7">
        <f>CEILING(0.4*E224,2.5)</f>
        <v>0</v>
      </c>
      <c r="F227" s="7">
        <v>5</v>
      </c>
      <c r="G227" s="1" t="s">
        <v>15</v>
      </c>
      <c r="H227" s="1">
        <f>CEILING(0.4*H224,2.5)</f>
        <v>0</v>
      </c>
      <c r="I227" s="1">
        <v>5</v>
      </c>
      <c r="J227" s="7" t="s">
        <v>15</v>
      </c>
      <c r="K227" s="7">
        <f>CEILING(0.4*K224,2.5)</f>
        <v>0</v>
      </c>
      <c r="L227" s="7">
        <v>5</v>
      </c>
    </row>
    <row r="228" spans="1:12" ht="39.950000000000003" customHeight="1">
      <c r="A228" s="1" t="s">
        <v>15</v>
      </c>
      <c r="B228" s="1">
        <f>CEILING(0.5*B224,2.5)</f>
        <v>0</v>
      </c>
      <c r="C228" s="1">
        <v>5</v>
      </c>
      <c r="D228" s="7" t="s">
        <v>15</v>
      </c>
      <c r="E228" s="7">
        <f>CEILING(0.5*E224,2.5)</f>
        <v>0</v>
      </c>
      <c r="F228" s="7">
        <v>5</v>
      </c>
      <c r="G228" s="1" t="s">
        <v>15</v>
      </c>
      <c r="H228" s="1">
        <f>CEILING(0.5*H224,2.5)</f>
        <v>0</v>
      </c>
      <c r="I228" s="1">
        <v>5</v>
      </c>
      <c r="J228" s="7" t="s">
        <v>15</v>
      </c>
      <c r="K228" s="7">
        <f>CEILING(0.5*K224,2.5)</f>
        <v>0</v>
      </c>
      <c r="L228" s="7">
        <v>5</v>
      </c>
    </row>
    <row r="229" spans="1:12" ht="39.950000000000003" customHeight="1">
      <c r="A229" s="1" t="s">
        <v>16</v>
      </c>
      <c r="B229" s="1">
        <f>CEILING(0.6*B227,2.5)</f>
        <v>0</v>
      </c>
      <c r="C229" s="1">
        <v>5</v>
      </c>
      <c r="D229" s="7" t="s">
        <v>16</v>
      </c>
      <c r="E229" s="7">
        <f>CEILING(0.6*E227,2.5)</f>
        <v>0</v>
      </c>
      <c r="F229" s="7">
        <v>5</v>
      </c>
      <c r="G229" s="1" t="s">
        <v>16</v>
      </c>
      <c r="H229" s="1">
        <f>CEILING(0.6*H227,2.5)</f>
        <v>0</v>
      </c>
      <c r="I229" s="1">
        <v>5</v>
      </c>
      <c r="J229" s="7" t="s">
        <v>16</v>
      </c>
      <c r="K229" s="7">
        <f>CEILING(0.6*K227,2.5)</f>
        <v>0</v>
      </c>
      <c r="L229" s="7">
        <v>5</v>
      </c>
    </row>
    <row r="230" spans="1:12" ht="39.950000000000003" customHeight="1">
      <c r="A230" s="1" t="s">
        <v>16</v>
      </c>
      <c r="B230" s="1">
        <f>CEILING(0.65*B227,2.5)</f>
        <v>0</v>
      </c>
      <c r="C230" s="1">
        <v>5</v>
      </c>
      <c r="D230" s="7" t="s">
        <v>16</v>
      </c>
      <c r="E230" s="7">
        <f>CEILING(0.65*E227,2.5)</f>
        <v>0</v>
      </c>
      <c r="F230" s="7">
        <v>5</v>
      </c>
      <c r="G230" s="1" t="s">
        <v>16</v>
      </c>
      <c r="H230" s="1">
        <f>CEILING(0.65*H227,2.5)</f>
        <v>0</v>
      </c>
      <c r="I230" s="1">
        <v>5</v>
      </c>
      <c r="J230" s="7" t="s">
        <v>16</v>
      </c>
      <c r="K230" s="7">
        <f>CEILING(0.65*K227,2.5)</f>
        <v>0</v>
      </c>
      <c r="L230" s="7">
        <v>5</v>
      </c>
    </row>
    <row r="231" spans="1:12" ht="39.950000000000003" customHeight="1">
      <c r="A231" s="1" t="s">
        <v>16</v>
      </c>
      <c r="B231" s="1">
        <f>CEILING(0.7*B227,2.5)</f>
        <v>0</v>
      </c>
      <c r="C231" s="1">
        <v>5</v>
      </c>
      <c r="D231" s="7" t="s">
        <v>16</v>
      </c>
      <c r="E231" s="7">
        <f>CEILING(0.7*E227,2.5)</f>
        <v>0</v>
      </c>
      <c r="F231" s="7">
        <v>5</v>
      </c>
      <c r="G231" s="1" t="s">
        <v>16</v>
      </c>
      <c r="H231" s="1">
        <f>CEILING(0.7*H227,2.5)</f>
        <v>0</v>
      </c>
      <c r="I231" s="1">
        <v>5</v>
      </c>
      <c r="J231" s="7" t="s">
        <v>16</v>
      </c>
      <c r="K231" s="7">
        <f>CEILING(0.7*K227,2.5)</f>
        <v>0</v>
      </c>
      <c r="L231" s="7">
        <v>5</v>
      </c>
    </row>
    <row r="232" spans="1:12" ht="39.950000000000003" customHeight="1">
      <c r="A232" s="21" t="s">
        <v>26</v>
      </c>
      <c r="B232" s="21"/>
      <c r="C232" s="21"/>
      <c r="D232" s="22" t="s">
        <v>18</v>
      </c>
      <c r="E232" s="22"/>
      <c r="F232" s="22"/>
      <c r="G232" s="21" t="s">
        <v>22</v>
      </c>
      <c r="H232" s="21"/>
      <c r="I232" s="21"/>
      <c r="J232" s="22" t="s">
        <v>40</v>
      </c>
      <c r="K232" s="22"/>
      <c r="L232" s="22"/>
    </row>
    <row r="233" spans="1:12" ht="39.950000000000003" customHeight="1">
      <c r="A233" s="14" t="s">
        <v>27</v>
      </c>
      <c r="B233" s="9"/>
      <c r="C233" s="9"/>
      <c r="D233" s="8" t="s">
        <v>20</v>
      </c>
      <c r="E233" s="8"/>
      <c r="F233" s="8"/>
      <c r="G233" s="9" t="s">
        <v>36</v>
      </c>
      <c r="H233" s="9"/>
      <c r="I233" s="9"/>
      <c r="J233" s="8" t="s">
        <v>29</v>
      </c>
      <c r="K233" s="8"/>
      <c r="L233" s="8"/>
    </row>
    <row r="234" spans="1:12" ht="39.950000000000003" customHeight="1">
      <c r="A234" s="21" t="s">
        <v>21</v>
      </c>
      <c r="B234" s="21"/>
      <c r="C234" s="21"/>
      <c r="D234" s="22" t="s">
        <v>30</v>
      </c>
      <c r="E234" s="22"/>
      <c r="F234" s="22"/>
      <c r="G234" s="21" t="s">
        <v>37</v>
      </c>
      <c r="H234" s="21"/>
      <c r="I234" s="21"/>
      <c r="J234" s="22" t="s">
        <v>41</v>
      </c>
      <c r="K234" s="22"/>
      <c r="L234" s="22"/>
    </row>
    <row r="235" spans="1:12" ht="57">
      <c r="A235" s="9" t="s">
        <v>23</v>
      </c>
      <c r="B235" s="9"/>
      <c r="C235" s="9"/>
      <c r="D235" s="8" t="s">
        <v>31</v>
      </c>
      <c r="E235" s="8"/>
      <c r="F235" s="8"/>
      <c r="G235" s="14" t="s">
        <v>45</v>
      </c>
      <c r="H235" s="9"/>
      <c r="I235" s="9"/>
      <c r="J235" s="8" t="s">
        <v>29</v>
      </c>
      <c r="K235" s="8"/>
      <c r="L235" s="8"/>
    </row>
    <row r="236" spans="1:12" ht="39.950000000000003" customHeight="1">
      <c r="A236" s="21" t="s">
        <v>17</v>
      </c>
      <c r="B236" s="21"/>
      <c r="C236" s="21"/>
      <c r="D236" s="22" t="s">
        <v>32</v>
      </c>
      <c r="E236" s="22"/>
      <c r="F236" s="22"/>
      <c r="G236" s="21" t="s">
        <v>19</v>
      </c>
      <c r="H236" s="21"/>
      <c r="I236" s="21"/>
      <c r="J236" s="22" t="s">
        <v>42</v>
      </c>
      <c r="K236" s="22"/>
      <c r="L236" s="22"/>
    </row>
    <row r="237" spans="1:12" ht="57">
      <c r="A237" s="14" t="s">
        <v>46</v>
      </c>
      <c r="B237" s="9"/>
      <c r="C237" s="9"/>
      <c r="D237" s="8" t="s">
        <v>33</v>
      </c>
      <c r="E237" s="8"/>
      <c r="F237" s="8"/>
      <c r="G237" s="9" t="s">
        <v>29</v>
      </c>
      <c r="H237" s="9"/>
      <c r="I237" s="9"/>
      <c r="J237" s="8" t="s">
        <v>43</v>
      </c>
      <c r="K237" s="8"/>
      <c r="L237" s="8"/>
    </row>
    <row r="238" spans="1:12" ht="39.950000000000003" customHeight="1">
      <c r="A238" s="21" t="s">
        <v>28</v>
      </c>
      <c r="B238" s="21"/>
      <c r="C238" s="21"/>
      <c r="D238" s="22" t="s">
        <v>34</v>
      </c>
      <c r="E238" s="22"/>
      <c r="F238" s="22"/>
      <c r="G238" s="21" t="s">
        <v>38</v>
      </c>
      <c r="H238" s="21"/>
      <c r="I238" s="21"/>
      <c r="J238" s="22" t="s">
        <v>44</v>
      </c>
      <c r="K238" s="22"/>
      <c r="L238" s="22"/>
    </row>
    <row r="239" spans="1:12" ht="39.950000000000003" customHeight="1">
      <c r="A239" s="14" t="s">
        <v>29</v>
      </c>
      <c r="B239" s="9"/>
      <c r="C239" s="9"/>
      <c r="D239" s="8" t="s">
        <v>35</v>
      </c>
      <c r="E239" s="8"/>
      <c r="F239" s="8"/>
      <c r="G239" s="14" t="s">
        <v>39</v>
      </c>
      <c r="H239" s="9"/>
      <c r="I239" s="9"/>
      <c r="J239" s="8" t="s">
        <v>35</v>
      </c>
      <c r="K239" s="8"/>
      <c r="L239" s="8"/>
    </row>
  </sheetData>
  <mergeCells count="368">
    <mergeCell ref="A236:C236"/>
    <mergeCell ref="D236:F236"/>
    <mergeCell ref="G236:I236"/>
    <mergeCell ref="J236:L236"/>
    <mergeCell ref="A238:C238"/>
    <mergeCell ref="D238:F238"/>
    <mergeCell ref="G238:I238"/>
    <mergeCell ref="J238:L238"/>
    <mergeCell ref="A225:C225"/>
    <mergeCell ref="D225:F225"/>
    <mergeCell ref="G225:I225"/>
    <mergeCell ref="J225:L225"/>
    <mergeCell ref="A232:C232"/>
    <mergeCell ref="D232:F232"/>
    <mergeCell ref="G232:I232"/>
    <mergeCell ref="J232:L232"/>
    <mergeCell ref="A234:C234"/>
    <mergeCell ref="D234:F234"/>
    <mergeCell ref="G234:I234"/>
    <mergeCell ref="J234:L234"/>
    <mergeCell ref="A222:L222"/>
    <mergeCell ref="A223:C223"/>
    <mergeCell ref="D223:F223"/>
    <mergeCell ref="G223:I223"/>
    <mergeCell ref="J223:L223"/>
    <mergeCell ref="B224:C224"/>
    <mergeCell ref="E224:F224"/>
    <mergeCell ref="H224:I224"/>
    <mergeCell ref="K224:L224"/>
    <mergeCell ref="A217:C217"/>
    <mergeCell ref="D217:F217"/>
    <mergeCell ref="G217:I217"/>
    <mergeCell ref="J217:L217"/>
    <mergeCell ref="A219:C219"/>
    <mergeCell ref="D219:F219"/>
    <mergeCell ref="G219:I219"/>
    <mergeCell ref="J219:L219"/>
    <mergeCell ref="B221:E221"/>
    <mergeCell ref="A205:C205"/>
    <mergeCell ref="D205:F205"/>
    <mergeCell ref="G205:I205"/>
    <mergeCell ref="J205:L205"/>
    <mergeCell ref="A213:C213"/>
    <mergeCell ref="D213:F213"/>
    <mergeCell ref="G213:I213"/>
    <mergeCell ref="J213:L213"/>
    <mergeCell ref="A215:C215"/>
    <mergeCell ref="D215:F215"/>
    <mergeCell ref="G215:I215"/>
    <mergeCell ref="J215:L215"/>
    <mergeCell ref="A202:L202"/>
    <mergeCell ref="A203:C203"/>
    <mergeCell ref="D203:F203"/>
    <mergeCell ref="G203:I203"/>
    <mergeCell ref="J203:L203"/>
    <mergeCell ref="B204:C204"/>
    <mergeCell ref="E204:F204"/>
    <mergeCell ref="H204:I204"/>
    <mergeCell ref="K204:L204"/>
    <mergeCell ref="A197:C197"/>
    <mergeCell ref="D197:F197"/>
    <mergeCell ref="G197:I197"/>
    <mergeCell ref="J197:L197"/>
    <mergeCell ref="A199:C199"/>
    <mergeCell ref="D199:F199"/>
    <mergeCell ref="G199:I199"/>
    <mergeCell ref="J199:L199"/>
    <mergeCell ref="B201:E201"/>
    <mergeCell ref="A185:C185"/>
    <mergeCell ref="D185:F185"/>
    <mergeCell ref="G185:I185"/>
    <mergeCell ref="J185:L185"/>
    <mergeCell ref="A193:C193"/>
    <mergeCell ref="D193:F193"/>
    <mergeCell ref="G193:I193"/>
    <mergeCell ref="J193:L193"/>
    <mergeCell ref="A195:C195"/>
    <mergeCell ref="D195:F195"/>
    <mergeCell ref="G195:I195"/>
    <mergeCell ref="J195:L195"/>
    <mergeCell ref="A182:L182"/>
    <mergeCell ref="A183:C183"/>
    <mergeCell ref="D183:F183"/>
    <mergeCell ref="G183:I183"/>
    <mergeCell ref="J183:L183"/>
    <mergeCell ref="B184:C184"/>
    <mergeCell ref="E184:F184"/>
    <mergeCell ref="H184:I184"/>
    <mergeCell ref="K184:L184"/>
    <mergeCell ref="A177:C177"/>
    <mergeCell ref="D177:F177"/>
    <mergeCell ref="G177:I177"/>
    <mergeCell ref="J177:L177"/>
    <mergeCell ref="A179:C179"/>
    <mergeCell ref="D179:F179"/>
    <mergeCell ref="G179:I179"/>
    <mergeCell ref="J179:L179"/>
    <mergeCell ref="B181:E181"/>
    <mergeCell ref="A165:C165"/>
    <mergeCell ref="D165:F165"/>
    <mergeCell ref="G165:I165"/>
    <mergeCell ref="J165:L165"/>
    <mergeCell ref="A173:C173"/>
    <mergeCell ref="D173:F173"/>
    <mergeCell ref="G173:I173"/>
    <mergeCell ref="J173:L173"/>
    <mergeCell ref="A175:C175"/>
    <mergeCell ref="D175:F175"/>
    <mergeCell ref="G175:I175"/>
    <mergeCell ref="J175:L175"/>
    <mergeCell ref="A162:L162"/>
    <mergeCell ref="A163:C163"/>
    <mergeCell ref="D163:F163"/>
    <mergeCell ref="G163:I163"/>
    <mergeCell ref="J163:L163"/>
    <mergeCell ref="B164:C164"/>
    <mergeCell ref="E164:F164"/>
    <mergeCell ref="H164:I164"/>
    <mergeCell ref="K164:L164"/>
    <mergeCell ref="A157:C157"/>
    <mergeCell ref="D157:F157"/>
    <mergeCell ref="G157:I157"/>
    <mergeCell ref="J157:L157"/>
    <mergeCell ref="A159:C159"/>
    <mergeCell ref="D159:F159"/>
    <mergeCell ref="G159:I159"/>
    <mergeCell ref="J159:L159"/>
    <mergeCell ref="B161:E161"/>
    <mergeCell ref="A146:C146"/>
    <mergeCell ref="D146:F146"/>
    <mergeCell ref="G146:I146"/>
    <mergeCell ref="J146:L146"/>
    <mergeCell ref="A153:C153"/>
    <mergeCell ref="D153:F153"/>
    <mergeCell ref="G153:I153"/>
    <mergeCell ref="J153:L153"/>
    <mergeCell ref="A155:C155"/>
    <mergeCell ref="D155:F155"/>
    <mergeCell ref="G155:I155"/>
    <mergeCell ref="J155:L155"/>
    <mergeCell ref="A143:L143"/>
    <mergeCell ref="A144:C144"/>
    <mergeCell ref="D144:F144"/>
    <mergeCell ref="G144:I144"/>
    <mergeCell ref="J144:L144"/>
    <mergeCell ref="B145:C145"/>
    <mergeCell ref="E145:F145"/>
    <mergeCell ref="H145:I145"/>
    <mergeCell ref="K145:L145"/>
    <mergeCell ref="A138:C138"/>
    <mergeCell ref="D138:F138"/>
    <mergeCell ref="G138:I138"/>
    <mergeCell ref="J138:L138"/>
    <mergeCell ref="A140:C140"/>
    <mergeCell ref="D140:F140"/>
    <mergeCell ref="G140:I140"/>
    <mergeCell ref="J140:L140"/>
    <mergeCell ref="B142:E142"/>
    <mergeCell ref="A126:C126"/>
    <mergeCell ref="D126:F126"/>
    <mergeCell ref="G126:I126"/>
    <mergeCell ref="J126:L126"/>
    <mergeCell ref="A134:C134"/>
    <mergeCell ref="D134:F134"/>
    <mergeCell ref="G134:I134"/>
    <mergeCell ref="J134:L134"/>
    <mergeCell ref="A136:C136"/>
    <mergeCell ref="D136:F136"/>
    <mergeCell ref="G136:I136"/>
    <mergeCell ref="J136:L136"/>
    <mergeCell ref="A123:L123"/>
    <mergeCell ref="A124:C124"/>
    <mergeCell ref="D124:F124"/>
    <mergeCell ref="G124:I124"/>
    <mergeCell ref="J124:L124"/>
    <mergeCell ref="B125:C125"/>
    <mergeCell ref="E125:F125"/>
    <mergeCell ref="H125:I125"/>
    <mergeCell ref="K125:L125"/>
    <mergeCell ref="A118:C118"/>
    <mergeCell ref="D118:F118"/>
    <mergeCell ref="G118:I118"/>
    <mergeCell ref="J118:L118"/>
    <mergeCell ref="A120:C120"/>
    <mergeCell ref="D120:F120"/>
    <mergeCell ref="G120:I120"/>
    <mergeCell ref="J120:L120"/>
    <mergeCell ref="B122:E122"/>
    <mergeCell ref="A106:C106"/>
    <mergeCell ref="D106:F106"/>
    <mergeCell ref="G106:I106"/>
    <mergeCell ref="J106:L106"/>
    <mergeCell ref="A114:C114"/>
    <mergeCell ref="D114:F114"/>
    <mergeCell ref="G114:I114"/>
    <mergeCell ref="J114:L114"/>
    <mergeCell ref="A116:C116"/>
    <mergeCell ref="D116:F116"/>
    <mergeCell ref="G116:I116"/>
    <mergeCell ref="J116:L116"/>
    <mergeCell ref="A103:L103"/>
    <mergeCell ref="A104:C104"/>
    <mergeCell ref="D104:F104"/>
    <mergeCell ref="G104:I104"/>
    <mergeCell ref="J104:L104"/>
    <mergeCell ref="B105:C105"/>
    <mergeCell ref="E105:F105"/>
    <mergeCell ref="H105:I105"/>
    <mergeCell ref="K105:L105"/>
    <mergeCell ref="A98:C98"/>
    <mergeCell ref="D98:F98"/>
    <mergeCell ref="G98:I98"/>
    <mergeCell ref="J98:L98"/>
    <mergeCell ref="A100:C100"/>
    <mergeCell ref="D100:F100"/>
    <mergeCell ref="G100:I100"/>
    <mergeCell ref="J100:L100"/>
    <mergeCell ref="B102:E102"/>
    <mergeCell ref="A86:C86"/>
    <mergeCell ref="D86:F86"/>
    <mergeCell ref="G86:I86"/>
    <mergeCell ref="J86:L86"/>
    <mergeCell ref="A94:C94"/>
    <mergeCell ref="D94:F94"/>
    <mergeCell ref="G94:I94"/>
    <mergeCell ref="J94:L94"/>
    <mergeCell ref="A96:C96"/>
    <mergeCell ref="D96:F96"/>
    <mergeCell ref="G96:I96"/>
    <mergeCell ref="J96:L96"/>
    <mergeCell ref="A83:L83"/>
    <mergeCell ref="A84:C84"/>
    <mergeCell ref="D84:F84"/>
    <mergeCell ref="G84:I84"/>
    <mergeCell ref="J84:L84"/>
    <mergeCell ref="B85:C85"/>
    <mergeCell ref="E85:F85"/>
    <mergeCell ref="H85:I85"/>
    <mergeCell ref="K85:L85"/>
    <mergeCell ref="A78:C78"/>
    <mergeCell ref="D78:F78"/>
    <mergeCell ref="G78:I78"/>
    <mergeCell ref="J78:L78"/>
    <mergeCell ref="A80:C80"/>
    <mergeCell ref="D80:F80"/>
    <mergeCell ref="G80:I80"/>
    <mergeCell ref="J80:L80"/>
    <mergeCell ref="B82:E82"/>
    <mergeCell ref="A67:C67"/>
    <mergeCell ref="D67:F67"/>
    <mergeCell ref="G67:I67"/>
    <mergeCell ref="J67:L67"/>
    <mergeCell ref="A74:C74"/>
    <mergeCell ref="D74:F74"/>
    <mergeCell ref="G74:I74"/>
    <mergeCell ref="J74:L74"/>
    <mergeCell ref="A76:C76"/>
    <mergeCell ref="D76:F76"/>
    <mergeCell ref="G76:I76"/>
    <mergeCell ref="J76:L76"/>
    <mergeCell ref="A64:L64"/>
    <mergeCell ref="A65:C65"/>
    <mergeCell ref="D65:F65"/>
    <mergeCell ref="G65:I65"/>
    <mergeCell ref="J65:L65"/>
    <mergeCell ref="B66:C66"/>
    <mergeCell ref="E66:F66"/>
    <mergeCell ref="H66:I66"/>
    <mergeCell ref="K66:L66"/>
    <mergeCell ref="A59:C59"/>
    <mergeCell ref="D59:F59"/>
    <mergeCell ref="G59:I59"/>
    <mergeCell ref="J59:L59"/>
    <mergeCell ref="A61:C61"/>
    <mergeCell ref="D61:F61"/>
    <mergeCell ref="G61:I61"/>
    <mergeCell ref="J61:L61"/>
    <mergeCell ref="B63:E63"/>
    <mergeCell ref="A3:C3"/>
    <mergeCell ref="D3:F3"/>
    <mergeCell ref="G3:I3"/>
    <mergeCell ref="J3:L3"/>
    <mergeCell ref="A4:A5"/>
    <mergeCell ref="B4:C4"/>
    <mergeCell ref="D4:D5"/>
    <mergeCell ref="E4:F4"/>
    <mergeCell ref="G4:G5"/>
    <mergeCell ref="H4:I4"/>
    <mergeCell ref="A6:C6"/>
    <mergeCell ref="D6:F6"/>
    <mergeCell ref="G6:I6"/>
    <mergeCell ref="J6:L6"/>
    <mergeCell ref="A14:C14"/>
    <mergeCell ref="D14:F14"/>
    <mergeCell ref="G14:I14"/>
    <mergeCell ref="J14:L14"/>
    <mergeCell ref="J4:J5"/>
    <mergeCell ref="K4:L4"/>
    <mergeCell ref="B5:C5"/>
    <mergeCell ref="E5:F5"/>
    <mergeCell ref="H5:I5"/>
    <mergeCell ref="K5:L5"/>
    <mergeCell ref="A16:C16"/>
    <mergeCell ref="D16:F16"/>
    <mergeCell ref="G16:I16"/>
    <mergeCell ref="J16:L16"/>
    <mergeCell ref="A18:C18"/>
    <mergeCell ref="A20:C20"/>
    <mergeCell ref="D18:F18"/>
    <mergeCell ref="D20:F20"/>
    <mergeCell ref="G18:I18"/>
    <mergeCell ref="G20:I20"/>
    <mergeCell ref="J18:L18"/>
    <mergeCell ref="J20:L20"/>
    <mergeCell ref="A24:C24"/>
    <mergeCell ref="D24:F24"/>
    <mergeCell ref="G24:I24"/>
    <mergeCell ref="J24:L24"/>
    <mergeCell ref="A34:C34"/>
    <mergeCell ref="D34:F34"/>
    <mergeCell ref="G34:I34"/>
    <mergeCell ref="J34:L34"/>
    <mergeCell ref="A36:C36"/>
    <mergeCell ref="D36:F36"/>
    <mergeCell ref="G36:I36"/>
    <mergeCell ref="J36:L36"/>
    <mergeCell ref="B25:C25"/>
    <mergeCell ref="E25:F25"/>
    <mergeCell ref="H25:I25"/>
    <mergeCell ref="K25:L25"/>
    <mergeCell ref="A26:C26"/>
    <mergeCell ref="D26:F26"/>
    <mergeCell ref="G26:I26"/>
    <mergeCell ref="J26:L26"/>
    <mergeCell ref="A40:C40"/>
    <mergeCell ref="D40:F40"/>
    <mergeCell ref="G40:I40"/>
    <mergeCell ref="J40:L40"/>
    <mergeCell ref="A38:C38"/>
    <mergeCell ref="D38:F38"/>
    <mergeCell ref="G38:I38"/>
    <mergeCell ref="J38:L38"/>
    <mergeCell ref="H46:I46"/>
    <mergeCell ref="K46:L46"/>
    <mergeCell ref="B1:E1"/>
    <mergeCell ref="A2:L2"/>
    <mergeCell ref="B22:E22"/>
    <mergeCell ref="A23:L23"/>
    <mergeCell ref="A55:C55"/>
    <mergeCell ref="D55:F55"/>
    <mergeCell ref="G55:I55"/>
    <mergeCell ref="J55:L55"/>
    <mergeCell ref="A57:C57"/>
    <mergeCell ref="D57:F57"/>
    <mergeCell ref="G57:I57"/>
    <mergeCell ref="J57:L57"/>
    <mergeCell ref="B46:C46"/>
    <mergeCell ref="E46:F46"/>
    <mergeCell ref="A47:C47"/>
    <mergeCell ref="D47:F47"/>
    <mergeCell ref="G47:I47"/>
    <mergeCell ref="J47:L47"/>
    <mergeCell ref="A45:C45"/>
    <mergeCell ref="D45:F45"/>
    <mergeCell ref="G45:I45"/>
    <mergeCell ref="J45:L45"/>
    <mergeCell ref="B43:E43"/>
    <mergeCell ref="A44:L44"/>
  </mergeCells>
  <printOptions horizontalCentered="1"/>
  <pageMargins left="0.5" right="0.5" top="0.9" bottom="0.5" header="0.3" footer="0.3"/>
  <pageSetup scale="50" orientation="landscape" r:id="rId1"/>
  <headerFooter>
    <oddHeader>&amp;C&amp;"-,Bold"&amp;48ENDICOTT FOOTBALL - SPRING 2013</oddHeader>
  </headerFooter>
  <rowBreaks count="11" manualBreakCount="11">
    <brk id="21" max="16383" man="1"/>
    <brk id="42" max="16383" man="1"/>
    <brk id="62" max="11" man="1"/>
    <brk id="81" max="11" man="1"/>
    <brk id="101" max="11" man="1"/>
    <brk id="121" max="11" man="1"/>
    <brk id="141" max="16383" man="1"/>
    <brk id="160" max="16383" man="1"/>
    <brk id="180" max="11" man="1"/>
    <brk id="200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Endicott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jwells</dc:creator>
  <cp:lastModifiedBy>jwells</cp:lastModifiedBy>
  <cp:lastPrinted>2013-05-13T18:11:18Z</cp:lastPrinted>
  <dcterms:created xsi:type="dcterms:W3CDTF">2013-03-26T13:23:58Z</dcterms:created>
  <dcterms:modified xsi:type="dcterms:W3CDTF">2013-05-13T18:20:44Z</dcterms:modified>
</cp:coreProperties>
</file>